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int.net\data\MU\SATURN\USER\CARDALDA\My Network Documents\3GPP\RAN5_95\"/>
    </mc:Choice>
  </mc:AlternateContent>
  <xr:revisionPtr revIDLastSave="0" documentId="13_ncr:1_{DE3FF22F-4E52-4589-9983-F700E5B5ACE5}" xr6:coauthVersionLast="36" xr6:coauthVersionMax="36" xr10:uidLastSave="{00000000-0000-0000-0000-000000000000}"/>
  <bookViews>
    <workbookView xWindow="3720" yWindow="0" windowWidth="19200" windowHeight="8565" tabRatio="809" activeTab="2" xr2:uid="{00000000-000D-0000-FFFF-FFFF00000000}"/>
  </bookViews>
  <sheets>
    <sheet name="Template" sheetId="2" r:id="rId1"/>
    <sheet name="5.7.4.2-1 Test 1 PC3" sheetId="17" r:id="rId2"/>
    <sheet name="5.7.4.2-1 Test 2 PC3" sheetId="21" r:id="rId3"/>
  </sheets>
  <calcPr calcId="191029" concurrentCalc="0"/>
</workbook>
</file>

<file path=xl/calcChain.xml><?xml version="1.0" encoding="utf-8"?>
<calcChain xmlns="http://schemas.openxmlformats.org/spreadsheetml/2006/main">
  <c r="I10" i="21" l="1"/>
  <c r="G10" i="21"/>
  <c r="H10" i="21"/>
  <c r="F10" i="21"/>
  <c r="G114" i="21"/>
  <c r="G117" i="21"/>
  <c r="G123" i="21"/>
  <c r="I114" i="21"/>
  <c r="I117" i="21"/>
  <c r="I123" i="21"/>
  <c r="G124" i="21"/>
  <c r="G166" i="21"/>
  <c r="G100" i="21"/>
  <c r="G48" i="21"/>
  <c r="G101" i="21"/>
  <c r="I48" i="21"/>
  <c r="I101" i="21"/>
  <c r="K51" i="21"/>
  <c r="K101" i="21"/>
  <c r="M37" i="21"/>
  <c r="M52" i="21"/>
  <c r="M101" i="21"/>
  <c r="O23" i="21"/>
  <c r="O22" i="21"/>
  <c r="O53" i="21"/>
  <c r="O101" i="21"/>
  <c r="Q101" i="21"/>
  <c r="Q166" i="21"/>
  <c r="G167" i="21"/>
  <c r="K167" i="21"/>
  <c r="F114" i="21"/>
  <c r="F117" i="21"/>
  <c r="F123" i="21"/>
  <c r="H114" i="21"/>
  <c r="H117" i="21"/>
  <c r="H123" i="21"/>
  <c r="F124" i="21"/>
  <c r="F166" i="21"/>
  <c r="F100" i="21"/>
  <c r="F101" i="21"/>
  <c r="H101" i="21"/>
  <c r="J101" i="21"/>
  <c r="L37" i="21"/>
  <c r="L52" i="21"/>
  <c r="L101" i="21"/>
  <c r="N53" i="21"/>
  <c r="N101" i="21"/>
  <c r="P101" i="21"/>
  <c r="P166" i="21"/>
  <c r="F167" i="21"/>
  <c r="J167" i="21"/>
  <c r="G165" i="21"/>
  <c r="K165" i="21"/>
  <c r="F165" i="21"/>
  <c r="J165" i="21"/>
  <c r="I47" i="21"/>
  <c r="I97" i="21"/>
  <c r="K50" i="21"/>
  <c r="K97" i="21"/>
  <c r="M97" i="21"/>
  <c r="O97" i="21"/>
  <c r="Q97" i="21"/>
  <c r="Q163" i="21"/>
  <c r="H97" i="21"/>
  <c r="J97" i="21"/>
  <c r="L97" i="21"/>
  <c r="N97" i="21"/>
  <c r="P97" i="21"/>
  <c r="P163" i="21"/>
  <c r="I162" i="21"/>
  <c r="I163" i="21"/>
  <c r="K163" i="21"/>
  <c r="H162" i="21"/>
  <c r="H163" i="21"/>
  <c r="J163" i="21"/>
  <c r="I89" i="21"/>
  <c r="K49" i="21"/>
  <c r="K89" i="21"/>
  <c r="M89" i="21"/>
  <c r="O89" i="21"/>
  <c r="Q89" i="21"/>
  <c r="Q161" i="21"/>
  <c r="H89" i="21"/>
  <c r="J89" i="21"/>
  <c r="L89" i="21"/>
  <c r="N89" i="21"/>
  <c r="P89" i="21"/>
  <c r="P161" i="21"/>
  <c r="I161" i="21"/>
  <c r="K161" i="21"/>
  <c r="H161" i="21"/>
  <c r="J161" i="21"/>
  <c r="G47" i="21"/>
  <c r="G93" i="21"/>
  <c r="K93" i="21"/>
  <c r="M93" i="21"/>
  <c r="O93" i="21"/>
  <c r="Q93" i="21"/>
  <c r="Q159" i="21"/>
  <c r="F93" i="21"/>
  <c r="J93" i="21"/>
  <c r="L93" i="21"/>
  <c r="N93" i="21"/>
  <c r="P93" i="21"/>
  <c r="P159" i="21"/>
  <c r="G158" i="21"/>
  <c r="G159" i="21"/>
  <c r="K159" i="21"/>
  <c r="F158" i="21"/>
  <c r="F159" i="21"/>
  <c r="J159" i="21"/>
  <c r="G85" i="21"/>
  <c r="K85" i="21"/>
  <c r="M85" i="21"/>
  <c r="O85" i="21"/>
  <c r="Q85" i="21"/>
  <c r="Q157" i="21"/>
  <c r="F85" i="21"/>
  <c r="J85" i="21"/>
  <c r="L85" i="21"/>
  <c r="N85" i="21"/>
  <c r="P85" i="21"/>
  <c r="P157" i="21"/>
  <c r="G157" i="21"/>
  <c r="K157" i="21"/>
  <c r="F157" i="21"/>
  <c r="J157" i="21"/>
  <c r="I120" i="21"/>
  <c r="E5" i="21"/>
  <c r="M15" i="21"/>
  <c r="M14" i="21"/>
  <c r="M13" i="21"/>
  <c r="M18" i="21"/>
  <c r="M20" i="21"/>
  <c r="E31" i="21"/>
  <c r="E121" i="21"/>
  <c r="E9" i="21"/>
  <c r="E7" i="21"/>
  <c r="E6" i="21"/>
  <c r="E126" i="21"/>
  <c r="I154" i="21"/>
  <c r="I30" i="21"/>
  <c r="I80" i="21"/>
  <c r="I81" i="21"/>
  <c r="Q81" i="21"/>
  <c r="Q154" i="21"/>
  <c r="I155" i="21"/>
  <c r="H120" i="21"/>
  <c r="D31" i="21"/>
  <c r="D121" i="21"/>
  <c r="D126" i="21"/>
  <c r="H154" i="21"/>
  <c r="H30" i="21"/>
  <c r="H80" i="21"/>
  <c r="H81" i="21"/>
  <c r="P81" i="21"/>
  <c r="P154" i="21"/>
  <c r="H155" i="21"/>
  <c r="I153" i="21"/>
  <c r="H153" i="21"/>
  <c r="I150" i="21"/>
  <c r="I77" i="21"/>
  <c r="Q77" i="21"/>
  <c r="Q150" i="21"/>
  <c r="I151" i="21"/>
  <c r="H150" i="21"/>
  <c r="H77" i="21"/>
  <c r="P77" i="21"/>
  <c r="P150" i="21"/>
  <c r="H151" i="21"/>
  <c r="R149" i="21"/>
  <c r="I149" i="21"/>
  <c r="H149" i="21"/>
  <c r="I122" i="21"/>
  <c r="I146" i="21"/>
  <c r="I73" i="21"/>
  <c r="Q73" i="21"/>
  <c r="Q146" i="21"/>
  <c r="I147" i="21"/>
  <c r="H122" i="21"/>
  <c r="H146" i="21"/>
  <c r="H73" i="21"/>
  <c r="P73" i="21"/>
  <c r="P146" i="21"/>
  <c r="H147" i="21"/>
  <c r="I145" i="21"/>
  <c r="H145" i="21"/>
  <c r="G120" i="21"/>
  <c r="E125" i="21"/>
  <c r="G142" i="21"/>
  <c r="G30" i="21"/>
  <c r="G68" i="21"/>
  <c r="G69" i="21"/>
  <c r="Q69" i="21"/>
  <c r="Q142" i="21"/>
  <c r="G143" i="21"/>
  <c r="F120" i="21"/>
  <c r="D125" i="21"/>
  <c r="F142" i="21"/>
  <c r="F30" i="21"/>
  <c r="F68" i="21"/>
  <c r="F69" i="21"/>
  <c r="P69" i="21"/>
  <c r="P142" i="21"/>
  <c r="F143" i="21"/>
  <c r="G141" i="21"/>
  <c r="F141" i="21"/>
  <c r="G138" i="21"/>
  <c r="G65" i="21"/>
  <c r="Q65" i="21"/>
  <c r="Q138" i="21"/>
  <c r="G139" i="21"/>
  <c r="F138" i="21"/>
  <c r="F65" i="21"/>
  <c r="P65" i="21"/>
  <c r="P138" i="21"/>
  <c r="F139" i="21"/>
  <c r="R137" i="21"/>
  <c r="G137" i="21"/>
  <c r="F137" i="21"/>
  <c r="G122" i="21"/>
  <c r="G134" i="21"/>
  <c r="G61" i="21"/>
  <c r="Q61" i="21"/>
  <c r="Q134" i="21"/>
  <c r="G135" i="21"/>
  <c r="F122" i="21"/>
  <c r="F134" i="21"/>
  <c r="F61" i="21"/>
  <c r="P61" i="21"/>
  <c r="P134" i="21"/>
  <c r="F135" i="21"/>
  <c r="G133" i="21"/>
  <c r="F133" i="21"/>
  <c r="I46" i="21"/>
  <c r="G46" i="21"/>
  <c r="O38" i="21"/>
  <c r="N38" i="21"/>
  <c r="E36" i="21"/>
  <c r="D36" i="21"/>
  <c r="E35" i="21"/>
  <c r="D35" i="21"/>
  <c r="I33" i="21"/>
  <c r="G33" i="21"/>
  <c r="I34" i="21"/>
  <c r="H33" i="21"/>
  <c r="F33" i="21"/>
  <c r="H34" i="21"/>
  <c r="I32" i="21"/>
  <c r="H32" i="21"/>
  <c r="G32" i="21"/>
  <c r="F32" i="21"/>
  <c r="M21" i="21"/>
  <c r="M19" i="21"/>
  <c r="E8" i="21"/>
  <c r="K142" i="17"/>
  <c r="K130" i="17"/>
  <c r="D93" i="17"/>
  <c r="E92" i="17"/>
  <c r="E93" i="17"/>
  <c r="F93" i="17"/>
  <c r="G93" i="17"/>
  <c r="H39" i="17"/>
  <c r="H52" i="17"/>
  <c r="H93" i="17"/>
  <c r="I53" i="17"/>
  <c r="I93" i="17"/>
  <c r="J93" i="17"/>
  <c r="D85" i="17"/>
  <c r="E85" i="17"/>
  <c r="G85" i="17"/>
  <c r="H85" i="17"/>
  <c r="I85" i="17"/>
  <c r="J85" i="17"/>
  <c r="J151" i="17"/>
  <c r="D106" i="17"/>
  <c r="D110" i="17"/>
  <c r="E107" i="17"/>
  <c r="E110" i="17"/>
  <c r="E116" i="17"/>
  <c r="E151" i="17"/>
  <c r="D81" i="17"/>
  <c r="F31" i="17"/>
  <c r="D31" i="17"/>
  <c r="F80" i="17"/>
  <c r="F81" i="17"/>
  <c r="J81" i="17"/>
  <c r="E152" i="17"/>
  <c r="G152" i="17"/>
  <c r="E150" i="17"/>
  <c r="G150" i="17"/>
  <c r="F107" i="17"/>
  <c r="F110" i="17"/>
  <c r="F116" i="17"/>
  <c r="E117" i="17"/>
  <c r="E159" i="17"/>
  <c r="J159" i="17"/>
  <c r="E160" i="17"/>
  <c r="E158" i="17"/>
  <c r="G160" i="17"/>
  <c r="G158" i="17"/>
  <c r="F155" i="17"/>
  <c r="D89" i="17"/>
  <c r="F89" i="17"/>
  <c r="G89" i="17"/>
  <c r="H89" i="17"/>
  <c r="I89" i="17"/>
  <c r="J89" i="17"/>
  <c r="J155" i="17"/>
  <c r="F156" i="17"/>
  <c r="G156" i="17"/>
  <c r="F154" i="17"/>
  <c r="G154" i="17"/>
  <c r="J147" i="17"/>
  <c r="D77" i="17"/>
  <c r="F77" i="17"/>
  <c r="J77" i="17"/>
  <c r="J143" i="17"/>
  <c r="D73" i="17"/>
  <c r="F73" i="17"/>
  <c r="J73" i="17"/>
  <c r="J139" i="17"/>
  <c r="F113" i="17"/>
  <c r="D113" i="17"/>
  <c r="D119" i="17"/>
  <c r="F147" i="17"/>
  <c r="F148" i="17"/>
  <c r="F146" i="17"/>
  <c r="F143" i="17"/>
  <c r="F144" i="17"/>
  <c r="F142" i="17"/>
  <c r="D33" i="17"/>
  <c r="D114" i="17"/>
  <c r="F115" i="17"/>
  <c r="F139" i="17"/>
  <c r="F140" i="17"/>
  <c r="F138" i="17"/>
  <c r="F35" i="17"/>
  <c r="D69" i="17"/>
  <c r="E31" i="17"/>
  <c r="E68" i="17"/>
  <c r="E69" i="17"/>
  <c r="J69" i="17"/>
  <c r="J135" i="17"/>
  <c r="E113" i="17"/>
  <c r="D118" i="17"/>
  <c r="D135" i="17"/>
  <c r="D136" i="17"/>
  <c r="D134" i="17"/>
  <c r="E131" i="17"/>
  <c r="D65" i="17"/>
  <c r="E65" i="17"/>
  <c r="J65" i="17"/>
  <c r="J131" i="17"/>
  <c r="E132" i="17"/>
  <c r="E130" i="17"/>
  <c r="E115" i="17"/>
  <c r="E127" i="17"/>
  <c r="D61" i="17"/>
  <c r="E61" i="17"/>
  <c r="J61" i="17"/>
  <c r="J127" i="17"/>
  <c r="E128" i="17"/>
  <c r="E126" i="17"/>
  <c r="I40" i="17"/>
  <c r="D38" i="17"/>
  <c r="D37" i="17"/>
  <c r="E35" i="17"/>
  <c r="F36" i="17"/>
  <c r="F34" i="17"/>
  <c r="E34" i="17"/>
  <c r="F32" i="17"/>
  <c r="E32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L21" authorId="0" shapeId="0" xr:uid="{8820665F-38EB-4D83-8C59-EE00B9E1A08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0" shapeId="0" xr:uid="{A16729F4-189C-4158-864A-C0C29F6B721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4" authorId="1" shapeId="0" xr:uid="{198A46E3-8E0F-48DB-8CC8-73F25C477263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F34" authorId="1" shapeId="0" xr:uid="{D6E17E4D-9077-4DFE-963D-0F0052B82237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D37" authorId="0" shapeId="0" xr:uid="{B63CC071-D270-4B4E-837E-4AED6891F64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1" shapeId="0" xr:uid="{275F5BB7-F5A8-495F-A8A6-E9FF30E7CDC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9" authorId="1" shapeId="0" xr:uid="{D8D6F118-1F89-4ABD-8369-F9A34AC75E84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8" authorId="1" shapeId="0" xr:uid="{C87BE7A6-CC0B-474F-8D11-8CB4C7AC9AD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K130" authorId="0" shapeId="0" xr:uid="{6923861C-CE84-425F-92CC-DCBCFB6C0F7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42" authorId="0" shapeId="0" xr:uid="{FD529FF7-1353-4EF3-95DE-336A03790F6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S20" authorId="0" shapeId="0" xr:uid="{F3AD8252-0D97-4A3C-B296-FDB3073550A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S21" authorId="0" shapeId="0" xr:uid="{178DFF9F-A2F0-4FB4-9935-B1CE9313213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F32" authorId="1" shapeId="0" xr:uid="{014055A6-529D-4092-837C-729B76DB7DE7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H32" authorId="1" shapeId="0" xr:uid="{AE0AC500-060E-47FF-954E-6FB376F2EAEC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D35" authorId="0" shapeId="0" xr:uid="{3FC424DC-68F1-416C-88A0-D528B0D1BCAE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1" shapeId="0" xr:uid="{528E7BB9-2FF5-4B60-895B-AD194606EC2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S37" authorId="1" shapeId="0" xr:uid="{A62078AB-ED0A-4C36-B641-8F156C7E388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F68" authorId="1" shapeId="0" xr:uid="{A7882F91-93EB-44BA-A6F2-E2B9BCE1440E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R137" authorId="0" shapeId="0" xr:uid="{8FAFD839-12E6-4A24-8EFC-F12D4514422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49" authorId="0" shapeId="0" xr:uid="{759696C6-02D4-4CF0-9AE3-FC14ED2F6C1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<sst xmlns="http://schemas.openxmlformats.org/spreadsheetml/2006/main" count="736" uniqueCount="192">
  <si>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</si>
  <si>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</si>
  <si>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</si>
  <si>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</si>
  <si>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</si>
  <si>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</si>
  <si>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</si>
  <si>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</si>
  <si>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</si>
  <si>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</si>
  <si>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</si>
  <si>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</si>
  <si>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</si>
  <si>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</si>
  <si>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</si>
  <si>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</si>
  <si>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</si>
  <si>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</si>
  <si>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</si>
  <si>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</si>
  <si>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</si>
  <si>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</si>
  <si>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</si>
  <si>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</si>
  <si>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</si>
  <si>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</si>
  <si>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</si>
  <si>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</si>
  <si>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</si>
  <si>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</si>
  <si>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</si>
  <si>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</si>
  <si>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Io to be within range</t>
  </si>
  <si>
    <t>Test system</t>
  </si>
  <si>
    <t>UE</t>
  </si>
  <si>
    <t>Spherical coverage gain variation</t>
  </si>
  <si>
    <t>Gives range between 0dB and min spherical coverage</t>
  </si>
  <si>
    <t>UE Spherical coverage gain midpoint</t>
  </si>
  <si>
    <t>SNR @ UE Refsens</t>
  </si>
  <si>
    <t>38.101-4 clause 4.5.3.3</t>
  </si>
  <si>
    <t>Calculated from Refsens and Spherical coverage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</si>
  <si>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</si>
  <si>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</si>
  <si>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</si>
  <si>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</si>
  <si>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</si>
  <si>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38.133 Table B.2.1.3.2-1, PC3</t>
  </si>
  <si>
    <t>n257..</t>
  </si>
  <si>
    <t>n260</t>
  </si>
  <si>
    <t>38.101-2 Table 7.3.2.3-1, PC3, 100MHz</t>
  </si>
  <si>
    <t>38.101-2 Table 7.3.4.3-1, PC3, 100MHz</t>
  </si>
  <si>
    <t>Requirement</t>
  </si>
  <si>
    <t>#RBs in Channel BW for UE Refsens</t>
  </si>
  <si>
    <t>Noc at Reference point</t>
  </si>
  <si>
    <t>dBm/15kHz</t>
  </si>
  <si>
    <t>Es/Noc at Reference point</t>
  </si>
  <si>
    <t>38.133 Table B.2.1.3.1-1, PC3</t>
  </si>
  <si>
    <t>UE Refsens (Rx Beam peak direction)</t>
  </si>
  <si>
    <t>UE Spherical coverage (%ile directions)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</si>
  <si>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</si>
  <si>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</si>
  <si>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</si>
  <si>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</si>
  <si>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</si>
  <si>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</si>
  <si>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</si>
  <si>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</si>
  <si>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</si>
  <si>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</si>
  <si>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</si>
  <si>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</si>
  <si>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</si>
  <si>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</si>
  <si>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Average Noc absolute level uncertainty</t>
  </si>
  <si>
    <t>Average Es/Noc uncertainty</t>
  </si>
  <si>
    <r>
      <t>Calculated for relevant direction</t>
    </r>
    <r>
      <rPr>
        <sz val="10"/>
        <rFont val="Arial"/>
        <family val="2"/>
      </rPr>
      <t xml:space="preserve"> and beam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</si>
  <si>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</si>
  <si>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</si>
  <si>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Data Subcarrier spacing</t>
  </si>
  <si>
    <t>38.211 clause 7.4.3</t>
  </si>
  <si>
    <t>#Data RBs allocated in Test case</t>
  </si>
  <si>
    <t>Rohde &amp; Schwarz</t>
  </si>
  <si>
    <t>Template is for Cell 1 on f1, band-dependent values.</t>
  </si>
  <si>
    <t>v17.2.0</t>
  </si>
  <si>
    <t>v15.17.0</t>
  </si>
  <si>
    <t>Signalled</t>
  </si>
  <si>
    <t>T1</t>
  </si>
  <si>
    <t>38.101-2 Table 7.3.2.3-1, PC3, 100MHz, n259</t>
  </si>
  <si>
    <t>38.101-2 Table 7.3.4.3-1, PC3, 100MHz, n259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</si>
  <si>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</si>
  <si>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</si>
  <si>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</si>
  <si>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</si>
  <si>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AWGN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</si>
  <si>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</si>
  <si>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38.133 Table 10.1.20.1.1-1, normal,  -50dBm &gt; Io &gt;-70dBm</t>
  </si>
  <si>
    <t>38.133 Table 10.1.20.1.2-1, normal</t>
  </si>
  <si>
    <t>Calculated from linear powers and by inspection</t>
  </si>
  <si>
    <t>38.133 Table 10.1.20.1.1-1</t>
  </si>
  <si>
    <t>Es at Reference point</t>
  </si>
  <si>
    <t>UE measured L1-RSRP</t>
  </si>
  <si>
    <t>UE measured L1-RSRP difference</t>
  </si>
  <si>
    <t>Decrease Noc in T1 to meet Io&lt;-50dBm/CH BW</t>
  </si>
  <si>
    <t>Average Es absolute level uncertainty</t>
  </si>
  <si>
    <t>Es relative level uncertainty, same cell</t>
  </si>
  <si>
    <t>38.133 Table 10.1.20.1.1-1, normal,  Io &lt;-70dBm</t>
  </si>
  <si>
    <t>Low Io</t>
  </si>
  <si>
    <t>High Io</t>
  </si>
  <si>
    <t>Adapted from 38.533 RRM Test case 5.7.4.1</t>
  </si>
  <si>
    <t>5.7.4.2</t>
  </si>
  <si>
    <t>7.7.4.2</t>
  </si>
  <si>
    <t>CSI-RS#0</t>
  </si>
  <si>
    <t>CSI-RS#1</t>
  </si>
  <si>
    <t>CSI-RS Subcarrier spacing</t>
  </si>
  <si>
    <t>#subcarriers for CSI-RS</t>
  </si>
  <si>
    <t>Applied CSI-RS Es/Iot at Reference point, nominal</t>
  </si>
  <si>
    <t>CSI-RS Es/Iot at UE baseband, nominal</t>
  </si>
  <si>
    <t>For UE-observed CSI-RS Es/Iot range check</t>
  </si>
  <si>
    <t>Applied CSI-RS_RP, nominal</t>
  </si>
  <si>
    <t>For applied CSI-RS-RP level range check</t>
  </si>
  <si>
    <t>(CSI-RS_RP#0 - CSI-RS_RP#1), nominal</t>
  </si>
  <si>
    <t>For applied CSI-RS-RP level difference check</t>
  </si>
  <si>
    <t>CSI-RS#0 Io, nominal in Ch BW</t>
  </si>
  <si>
    <t>CSI-RS#1 Io, nominal in Ch BW</t>
  </si>
  <si>
    <t>UE CSI-RS_RP absolute accuracy, normal</t>
  </si>
  <si>
    <t>UE CSI-RS_RP relative accuracy, normal</t>
  </si>
  <si>
    <t>CSI-RS#0 Es/Iot sensitivity factor</t>
  </si>
  <si>
    <t>CSI-RS#0 Es/Iot effect</t>
  </si>
  <si>
    <t>CSI-RS Es/Iot to be within range</t>
  </si>
  <si>
    <t>Applied CSI-RS#0 CSI-RS_RP sensitivity factor</t>
  </si>
  <si>
    <t>Applied CSI-RS#0 CSI-RS_RP effect</t>
  </si>
  <si>
    <t>CSI-RS_RP to be within range</t>
  </si>
  <si>
    <t>Applied CSI-RS#0 Io sensitivity factor</t>
  </si>
  <si>
    <t>Applied CSI-RS#0 Io effect</t>
  </si>
  <si>
    <t>CSI-RS#1  Es/Iot sensitivity factor</t>
  </si>
  <si>
    <t>CSI-RS#1 Es/Iot effect</t>
  </si>
  <si>
    <t>Applied CSI-RS#1 CSI-RS_RP sensitivity factor</t>
  </si>
  <si>
    <t>Applied CSI-RS#1 CSI-RS_RP effect</t>
  </si>
  <si>
    <t>Applied CSI-RS#1 Io sensitivity factor</t>
  </si>
  <si>
    <t>Applied CSI-RS#1 Io effect</t>
  </si>
  <si>
    <t>UE meas (absolute CSI-RS#0 L1-RSRP) sens factor</t>
  </si>
  <si>
    <t>UE meas (absolute CSI-RS#0 L1-RSRP) effect</t>
  </si>
  <si>
    <t>UE meas (absolute CSI-RS#1 L1-RSRP) sens factor</t>
  </si>
  <si>
    <t>UE meas (absolute CSI-RS#1 L1-RSRP) effect</t>
  </si>
  <si>
    <t>UE meas (CSI-RS#0 L1-RSRP – CSI-RS#1 L1-RSRP) sens factor</t>
  </si>
  <si>
    <t>UE meas (CSI-RS#0 L1-RSRP – CSI-RS#1 L1-RSRP) effect</t>
  </si>
  <si>
    <t>Increase CSI-RS#1 Es/Noc to ensure CSI-RS#1 Es/Iot &gt; -3.00</t>
  </si>
  <si>
    <t>Applied (CSI-RS_RP#0 - CSI-RS_RP#1)</t>
  </si>
  <si>
    <t>CSI-RS#0 Es/Iot at UE baseband minimum</t>
  </si>
  <si>
    <t>CSI-RS#0 Es/Iot at UE baseband nominal</t>
  </si>
  <si>
    <t>CSI-RS#0 Es/Iot at UE baseband maximum</t>
  </si>
  <si>
    <t>CSI-RS#0 CSI-RS_RP minimum</t>
  </si>
  <si>
    <t>CSI-RS#0 CSI-RS_RP nominal</t>
  </si>
  <si>
    <t>CSI-RS#0 CSI-RS_RP maximum</t>
  </si>
  <si>
    <t>CSI-RS#0 Io minimum</t>
  </si>
  <si>
    <t>CSI-RS#0 Io nominal</t>
  </si>
  <si>
    <t>CSI-RS#0 Io maximum</t>
  </si>
  <si>
    <t>CSI-RS#1 Es/Iot at UE baseband minimum</t>
  </si>
  <si>
    <t>CSI-RS#1 Es/Iot at UE baseband nominal</t>
  </si>
  <si>
    <t>CSI-RS#1 Es/Iot at UE baseband maximum</t>
  </si>
  <si>
    <t>CSI-RS#1 CSI-RS_RP minimum</t>
  </si>
  <si>
    <t>CSI-RS#1 CSI-RS_RP nominal</t>
  </si>
  <si>
    <t>CSI-RS#1 CSI-RS_RP maximum</t>
  </si>
  <si>
    <t>CSI-RS#1 Io minimum</t>
  </si>
  <si>
    <t>CSI-RS#1 Io nominal</t>
  </si>
  <si>
    <t>CSI-RS#1 Io maximum</t>
  </si>
  <si>
    <t>UE meas (absolute CSI-RS#0 L1-RSRP) minimum</t>
  </si>
  <si>
    <t>CSI-RS#0 reported value using mapping Table 10.1.6.1-1, T1</t>
  </si>
  <si>
    <t>UE meas (absolute CSI-RS#0 L1-RSRP) nominal</t>
  </si>
  <si>
    <t>UE meas (absolute CSI-RS#0 L1-RSRP) maximum</t>
  </si>
  <si>
    <t>UE meas (absolute CSI-RS#1 L1-RSRP) minimum</t>
  </si>
  <si>
    <t>CSI-RS#1 reported value using mapping Table 10.1.6.1-1, T1</t>
  </si>
  <si>
    <t>UE meas (absolute CSI-RS#1 L1-RSRP) nominal</t>
  </si>
  <si>
    <t>UE meas (absolute CSI-RS#1 L1-RSRP) maximum</t>
  </si>
  <si>
    <t>UE meas (CSI-RS#1 L1-RSRP – CSI-RS#0 L1-RSRP) minimum</t>
  </si>
  <si>
    <t>(CSI-RS#0-CSI-RS#1) reported value using mapping Table 10.1.6.1-2, T1</t>
  </si>
  <si>
    <t>UE meas (CSI-RS#1 L1-RSRP – CSI-RS#0 L1-RSRP)  nominal</t>
  </si>
  <si>
    <t>UE meas (CSI-RS#1 L1-RSRP – CSI-RS#0 L1-RSRP) maximum</t>
  </si>
  <si>
    <t>38.133 Table A.5.7.4.2.1-1</t>
  </si>
  <si>
    <t>38.133 Table A.5.7.4.2.1-3</t>
  </si>
  <si>
    <t>Ref: TS 38.133 v15.17.0 clause A.5.7.4.2, TS 38.101-2 v15.17.0</t>
  </si>
  <si>
    <t>Noc level uncertainty over CSI-RS PRBs</t>
  </si>
  <si>
    <t>Es/Noc uncertainty over CSI-RS PRBs</t>
  </si>
  <si>
    <t>pW/SCS</t>
  </si>
  <si>
    <t>38.133 Table B.2.4.2-2</t>
  </si>
  <si>
    <t>38.133 Table B.2.4.2-2, PC3, 120kHz, Beam Peak</t>
  </si>
  <si>
    <t>UE CSI-RS_RP absolute accuracy, normal, Low Io</t>
  </si>
  <si>
    <t>UE meas (CSI-RS#1 L1-RSRP – CSI-RS#0 L1-RSRP) sens factor</t>
  </si>
  <si>
    <t>UE meas (CSI-RS#1 L1-RSRP – CSI-RS#0 L1-RSRP) effect</t>
  </si>
  <si>
    <t>Applied (CSI-RS_RP#1 - CSI-RS_RP#0)</t>
  </si>
  <si>
    <t>Increase CSI-RS#0 Es and CSI-RS#1 Es to ensure CSI-RS_RP minimum &gt; Table B.2.4.2-2</t>
  </si>
  <si>
    <t>Es level uncertainty over CSI-RS PRBs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</si>
</sst>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;\-0.00\ "/>
  </numFmts>
  <fonts count="3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9"/>
      <color indexed="81"/>
      <name val="Tahoma"/>
      <charset val="1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theme="1" tint="4.9989318521683403E-2"/>
      <name val="Arial"/>
      <family val="2"/>
    </font>
    <font>
      <sz val="9"/>
      <name val="Arial"/>
      <family val="2"/>
    </font>
    <font>
      <b/>
      <sz val="9"/>
      <color indexed="81"/>
      <name val="Tahoma"/>
      <charset val="1"/>
    </font>
    <font>
      <sz val="10"/>
      <color theme="0" tint="-0.3499862666707357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405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17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6" fillId="0" borderId="8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0" fontId="3" fillId="7" borderId="8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0" fontId="18" fillId="0" borderId="5" xfId="1" applyFont="1" applyBorder="1" applyAlignment="1"/>
    <xf numFmtId="0" fontId="18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4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0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0" fillId="0" borderId="5" xfId="0" applyFont="1" applyBorder="1" applyAlignment="1"/>
    <xf numFmtId="2" fontId="8" fillId="0" borderId="11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2" fontId="18" fillId="0" borderId="6" xfId="1" applyNumberFormat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18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20" fillId="0" borderId="0" xfId="0" applyFont="1" applyAlignment="1">
      <alignment horizontal="center" wrapText="1"/>
    </xf>
    <xf numFmtId="0" fontId="20" fillId="0" borderId="0" xfId="1" applyFont="1" applyAlignment="1"/>
    <xf numFmtId="0" fontId="20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65" fontId="18" fillId="0" borderId="5" xfId="1" applyNumberFormat="1" applyFont="1" applyFill="1" applyBorder="1" applyAlignment="1">
      <alignment horizontal="center"/>
    </xf>
    <xf numFmtId="165" fontId="18" fillId="0" borderId="0" xfId="1" applyNumberFormat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2" fontId="4" fillId="0" borderId="8" xfId="1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164" fontId="1" fillId="2" borderId="0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66" fontId="1" fillId="2" borderId="5" xfId="1" applyNumberFormat="1" applyFont="1" applyFill="1" applyBorder="1" applyAlignment="1">
      <alignment horizontal="center"/>
    </xf>
    <xf numFmtId="166" fontId="4" fillId="2" borderId="5" xfId="1" applyNumberFormat="1" applyFont="1" applyFill="1" applyBorder="1" applyAlignment="1">
      <alignment horizontal="center"/>
    </xf>
    <xf numFmtId="166" fontId="4" fillId="0" borderId="5" xfId="1" applyNumberFormat="1" applyFont="1" applyFill="1" applyBorder="1" applyAlignment="1">
      <alignment horizontal="center"/>
    </xf>
    <xf numFmtId="166" fontId="1" fillId="2" borderId="5" xfId="1" applyNumberFormat="1" applyFont="1" applyFill="1" applyBorder="1" applyAlignment="1"/>
    <xf numFmtId="166" fontId="1" fillId="0" borderId="5" xfId="1" applyNumberFormat="1" applyFont="1" applyFill="1" applyBorder="1" applyAlignment="1"/>
    <xf numFmtId="166" fontId="1" fillId="0" borderId="6" xfId="1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2" fontId="8" fillId="7" borderId="0" xfId="1" applyNumberFormat="1" applyFont="1" applyFill="1" applyBorder="1" applyAlignment="1">
      <alignment horizontal="center"/>
    </xf>
    <xf numFmtId="0" fontId="8" fillId="0" borderId="9" xfId="1" applyFont="1" applyBorder="1" applyAlignment="1">
      <alignment horizontal="center"/>
    </xf>
    <xf numFmtId="164" fontId="1" fillId="5" borderId="0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18" fillId="0" borderId="0" xfId="1" applyFont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0" fontId="14" fillId="0" borderId="0" xfId="0" applyFont="1" applyBorder="1" applyAlignment="1"/>
    <xf numFmtId="2" fontId="18" fillId="0" borderId="0" xfId="1" applyNumberFormat="1" applyFont="1" applyFill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0" fontId="4" fillId="0" borderId="9" xfId="1" applyFont="1" applyBorder="1" applyAlignment="1"/>
    <xf numFmtId="2" fontId="1" fillId="6" borderId="0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5" xfId="0" applyFont="1" applyBorder="1" applyAlignment="1"/>
    <xf numFmtId="0" fontId="14" fillId="0" borderId="5" xfId="1" applyFont="1" applyFill="1" applyBorder="1" applyAlignment="1">
      <alignment horizontal="center"/>
    </xf>
    <xf numFmtId="0" fontId="14" fillId="0" borderId="5" xfId="0" applyFont="1" applyFill="1" applyBorder="1" applyAlignment="1"/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5" xfId="0" applyFont="1" applyFill="1" applyBorder="1"/>
    <xf numFmtId="0" fontId="8" fillId="0" borderId="0" xfId="1" applyFont="1" applyFill="1" applyBorder="1" applyAlignment="1"/>
    <xf numFmtId="0" fontId="18" fillId="0" borderId="6" xfId="1" applyFont="1" applyFill="1" applyBorder="1" applyAlignment="1">
      <alignment horizontal="center"/>
    </xf>
    <xf numFmtId="0" fontId="18" fillId="0" borderId="0" xfId="1" applyFont="1" applyBorder="1" applyAlignment="1"/>
    <xf numFmtId="0" fontId="18" fillId="0" borderId="0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1" fillId="0" borderId="15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2" fontId="1" fillId="7" borderId="11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0" fontId="21" fillId="0" borderId="5" xfId="1" applyFont="1" applyBorder="1" applyAlignment="1">
      <alignment horizontal="center"/>
    </xf>
    <xf numFmtId="0" fontId="21" fillId="0" borderId="5" xfId="0" applyFont="1" applyBorder="1" applyAlignment="1"/>
    <xf numFmtId="2" fontId="18" fillId="7" borderId="5" xfId="1" applyNumberFormat="1" applyFont="1" applyFill="1" applyBorder="1" applyAlignment="1">
      <alignment horizontal="center"/>
    </xf>
    <xf numFmtId="0" fontId="18" fillId="0" borderId="7" xfId="1" applyFont="1" applyFill="1" applyBorder="1" applyAlignment="1">
      <alignment horizontal="left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21" fillId="0" borderId="0" xfId="0" applyFont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2" fontId="21" fillId="0" borderId="0" xfId="0" applyNumberFormat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/>
    </xf>
    <xf numFmtId="164" fontId="8" fillId="0" borderId="6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left"/>
    </xf>
    <xf numFmtId="0" fontId="8" fillId="0" borderId="8" xfId="1" applyFont="1" applyFill="1" applyBorder="1" applyAlignment="1"/>
    <xf numFmtId="0" fontId="8" fillId="0" borderId="11" xfId="1" applyFont="1" applyFill="1" applyBorder="1" applyAlignment="1">
      <alignment horizontal="center"/>
    </xf>
    <xf numFmtId="0" fontId="20" fillId="0" borderId="8" xfId="1" applyFont="1" applyBorder="1" applyAlignment="1">
      <alignment horizontal="center"/>
    </xf>
    <xf numFmtId="0" fontId="20" fillId="0" borderId="8" xfId="0" applyFont="1" applyBorder="1" applyAlignment="1"/>
    <xf numFmtId="0" fontId="14" fillId="0" borderId="11" xfId="0" applyFont="1" applyBorder="1" applyAlignment="1">
      <alignment horizontal="center"/>
    </xf>
    <xf numFmtId="2" fontId="26" fillId="0" borderId="8" xfId="1" applyNumberFormat="1" applyFont="1" applyFill="1" applyBorder="1" applyAlignment="1">
      <alignment horizontal="center"/>
    </xf>
    <xf numFmtId="2" fontId="26" fillId="0" borderId="11" xfId="1" applyNumberFormat="1" applyFont="1" applyFill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164" fontId="0" fillId="0" borderId="7" xfId="0" applyNumberFormat="1" applyBorder="1" applyAlignment="1">
      <alignment horizontal="left"/>
    </xf>
    <xf numFmtId="164" fontId="0" fillId="0" borderId="10" xfId="0" applyNumberFormat="1" applyBorder="1" applyAlignment="1">
      <alignment horizontal="left"/>
    </xf>
    <xf numFmtId="0" fontId="18" fillId="0" borderId="5" xfId="1" applyFont="1" applyFill="1" applyBorder="1" applyAlignment="1"/>
    <xf numFmtId="0" fontId="18" fillId="0" borderId="6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164" fontId="4" fillId="0" borderId="7" xfId="1" applyNumberFormat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64" fontId="4" fillId="2" borderId="7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6" xfId="1" applyFont="1" applyBorder="1" applyAlignment="1"/>
    <xf numFmtId="0" fontId="1" fillId="0" borderId="10" xfId="1" applyFont="1" applyFill="1" applyBorder="1" applyAlignment="1">
      <alignment horizontal="center"/>
    </xf>
    <xf numFmtId="164" fontId="1" fillId="0" borderId="8" xfId="1" applyNumberFormat="1" applyFont="1" applyFill="1" applyBorder="1" applyAlignment="1">
      <alignment horizontal="center"/>
    </xf>
    <xf numFmtId="164" fontId="4" fillId="0" borderId="10" xfId="1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2" fontId="8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0" fillId="0" borderId="8" xfId="0" applyBorder="1"/>
    <xf numFmtId="2" fontId="4" fillId="0" borderId="8" xfId="1" applyNumberFormat="1" applyFont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2" fontId="1" fillId="3" borderId="6" xfId="1" applyNumberFormat="1" applyFont="1" applyFill="1" applyBorder="1" applyAlignment="1">
      <alignment horizontal="center"/>
    </xf>
    <xf numFmtId="166" fontId="1" fillId="2" borderId="6" xfId="1" applyNumberFormat="1" applyFont="1" applyFill="1" applyBorder="1" applyAlignment="1">
      <alignment horizontal="center"/>
    </xf>
    <xf numFmtId="166" fontId="4" fillId="2" borderId="6" xfId="1" applyNumberFormat="1" applyFont="1" applyFill="1" applyBorder="1" applyAlignment="1">
      <alignment horizontal="center"/>
    </xf>
    <xf numFmtId="166" fontId="4" fillId="0" borderId="6" xfId="1" applyNumberFormat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166" fontId="1" fillId="2" borderId="6" xfId="1" applyNumberFormat="1" applyFont="1" applyFill="1" applyBorder="1" applyAlignment="1"/>
    <xf numFmtId="2" fontId="0" fillId="3" borderId="5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left"/>
    </xf>
    <xf numFmtId="2" fontId="4" fillId="2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0" fontId="2" fillId="5" borderId="0" xfId="1" applyFont="1" applyFill="1" applyAlignment="1"/>
    <xf numFmtId="0" fontId="1" fillId="5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0" fontId="7" fillId="5" borderId="0" xfId="1" applyFont="1" applyFill="1" applyAlignment="1"/>
    <xf numFmtId="0" fontId="4" fillId="3" borderId="11" xfId="1" applyFont="1" applyFill="1" applyBorder="1" applyAlignment="1"/>
    <xf numFmtId="2" fontId="1" fillId="7" borderId="9" xfId="1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27" fillId="0" borderId="3" xfId="1" applyFont="1" applyBorder="1" applyAlignment="1"/>
    <xf numFmtId="0" fontId="27" fillId="0" borderId="0" xfId="1" applyFont="1" applyBorder="1" applyAlignment="1"/>
    <xf numFmtId="0" fontId="4" fillId="0" borderId="1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64" fontId="1" fillId="0" borderId="7" xfId="1" applyNumberFormat="1" applyFont="1" applyFill="1" applyBorder="1" applyAlignment="1">
      <alignment horizontal="center"/>
    </xf>
    <xf numFmtId="2" fontId="4" fillId="0" borderId="10" xfId="1" applyNumberFormat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2" fontId="18" fillId="0" borderId="7" xfId="1" applyNumberFormat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2" fontId="8" fillId="0" borderId="10" xfId="1" applyNumberFormat="1" applyFont="1" applyFill="1" applyBorder="1" applyAlignment="1">
      <alignment horizontal="center"/>
    </xf>
    <xf numFmtId="164" fontId="8" fillId="0" borderId="7" xfId="1" applyNumberFormat="1" applyFont="1" applyFill="1" applyBorder="1" applyAlignment="1">
      <alignment horizontal="center"/>
    </xf>
    <xf numFmtId="2" fontId="26" fillId="0" borderId="10" xfId="1" applyNumberFormat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2" fontId="1" fillId="3" borderId="7" xfId="1" applyNumberFormat="1" applyFont="1" applyFill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0" fontId="20" fillId="0" borderId="9" xfId="0" applyFont="1" applyBorder="1" applyAlignment="1"/>
    <xf numFmtId="0" fontId="14" fillId="0" borderId="6" xfId="1" applyFont="1" applyBorder="1" applyAlignment="1">
      <alignment horizontal="center"/>
    </xf>
    <xf numFmtId="0" fontId="20" fillId="0" borderId="11" xfId="1" applyFont="1" applyBorder="1" applyAlignment="1">
      <alignment horizontal="center"/>
    </xf>
    <xf numFmtId="1" fontId="8" fillId="7" borderId="0" xfId="1" applyNumberFormat="1" applyFont="1" applyFill="1" applyBorder="1" applyAlignment="1">
      <alignment horizontal="center"/>
    </xf>
    <xf numFmtId="2" fontId="18" fillId="7" borderId="0" xfId="1" applyNumberFormat="1" applyFont="1" applyFill="1" applyBorder="1" applyAlignment="1">
      <alignment horizontal="center"/>
    </xf>
    <xf numFmtId="165" fontId="1" fillId="7" borderId="0" xfId="1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2" fontId="19" fillId="0" borderId="6" xfId="1" applyNumberFormat="1" applyFont="1" applyFill="1" applyBorder="1" applyAlignment="1">
      <alignment horizontal="center"/>
    </xf>
    <xf numFmtId="164" fontId="1" fillId="0" borderId="9" xfId="1" applyNumberFormat="1" applyFont="1" applyFill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Fill="1" applyBorder="1" applyAlignment="1">
      <alignment horizontal="center"/>
    </xf>
    <xf numFmtId="2" fontId="0" fillId="3" borderId="0" xfId="1" applyNumberFormat="1" applyFont="1" applyFill="1" applyBorder="1" applyAlignment="1">
      <alignment horizontal="center"/>
    </xf>
    <xf numFmtId="0" fontId="8" fillId="5" borderId="0" xfId="1" applyFont="1" applyFill="1" applyBorder="1" applyAlignment="1"/>
    <xf numFmtId="0" fontId="8" fillId="5" borderId="5" xfId="1" applyFont="1" applyFill="1" applyBorder="1" applyAlignment="1"/>
    <xf numFmtId="2" fontId="1" fillId="6" borderId="6" xfId="1" applyNumberFormat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8" fillId="7" borderId="3" xfId="1" applyFont="1" applyFill="1" applyBorder="1" applyAlignment="1">
      <alignment horizontal="center"/>
    </xf>
    <xf numFmtId="2" fontId="29" fillId="6" borderId="6" xfId="1" applyNumberFormat="1" applyFont="1" applyFill="1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8" fillId="7" borderId="9" xfId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8" fillId="7" borderId="1" xfId="1" applyFont="1" applyFill="1" applyBorder="1" applyAlignment="1">
      <alignment horizontal="center"/>
    </xf>
    <xf numFmtId="0" fontId="8" fillId="7" borderId="3" xfId="1" applyFont="1" applyFill="1" applyBorder="1" applyAlignment="1">
      <alignment horizontal="center"/>
    </xf>
    <xf numFmtId="0" fontId="11" fillId="0" borderId="1" xfId="1" applyFont="1" applyBorder="1" applyAlignment="1">
      <alignment horizontal="center"/>
    </xf>
    <xf numFmtId="0" fontId="11" fillId="0" borderId="3" xfId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5" xfId="0" applyFont="1" applyBorder="1"/>
  </cellXfs>
  <cellStyles count="2">
    <cellStyle name="Normal" xfId="0" builtinId="0"/>
    <cellStyle name="常规 2" xfId="1" xr:uid="{00000000-0005-0000-0000-000001000000}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C15" sqref="C15"/>
    </sheetView>
  </sheetViews>
  <sheetFormatPr defaultRowHeight="12.75" x14ac:dyDescent="0.2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25</v>
      </c>
      <c r="B3" s="113" t="s">
        <v>82</v>
      </c>
    </row>
    <row r="4" spans="1:9" x14ac:dyDescent="0.2">
      <c r="A4" s="3"/>
      <c r="B4" t="s">
        <v>108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222" t="s">
        <v>70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26</v>
      </c>
      <c r="C12" t="s">
        <v>109</v>
      </c>
      <c r="D12" s="225" t="s">
        <v>84</v>
      </c>
      <c r="E12" s="225" t="s">
        <v>84</v>
      </c>
      <c r="F12" s="225" t="s">
        <v>83</v>
      </c>
      <c r="G12" t="s">
        <v>81</v>
      </c>
      <c r="I12"/>
    </row>
    <row r="13" spans="1:9" x14ac:dyDescent="0.2">
      <c r="C13" t="s">
        <v>110</v>
      </c>
      <c r="D13" s="225" t="s">
        <v>84</v>
      </c>
      <c r="E13" s="225" t="s">
        <v>84</v>
      </c>
      <c r="F13" s="225" t="s">
        <v>83</v>
      </c>
      <c r="G13" t="s">
        <v>81</v>
      </c>
      <c r="I13"/>
    </row>
    <row r="14" spans="1:9" x14ac:dyDescent="0.2">
      <c r="G14"/>
      <c r="I14"/>
    </row>
    <row r="15" spans="1:9" x14ac:dyDescent="0.2">
      <c r="G15"/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  <row r="19" spans="7:9" x14ac:dyDescent="0.2">
      <c r="G19"/>
      <c r="I19"/>
    </row>
    <row r="20" spans="7:9" x14ac:dyDescent="0.2">
      <c r="G20"/>
      <c r="I20"/>
    </row>
    <row r="21" spans="7:9" x14ac:dyDescent="0.2">
      <c r="G21"/>
      <c r="I21"/>
    </row>
    <row r="22" spans="7:9" x14ac:dyDescent="0.2">
      <c r="G22"/>
      <c r="I22"/>
    </row>
    <row r="23" spans="7:9" x14ac:dyDescent="0.2">
      <c r="G23"/>
      <c r="I23"/>
    </row>
    <row r="24" spans="7:9" x14ac:dyDescent="0.2">
      <c r="G24"/>
      <c r="I24"/>
    </row>
    <row r="25" spans="7:9" x14ac:dyDescent="0.2">
      <c r="G25"/>
      <c r="I25"/>
    </row>
    <row r="26" spans="7:9" x14ac:dyDescent="0.2">
      <c r="G26"/>
      <c r="I26"/>
    </row>
    <row r="27" spans="7:9" x14ac:dyDescent="0.2">
      <c r="G27"/>
      <c r="I27"/>
    </row>
    <row r="28" spans="7:9" x14ac:dyDescent="0.2">
      <c r="G28"/>
      <c r="I28"/>
    </row>
    <row r="29" spans="7:9" x14ac:dyDescent="0.2">
      <c r="G29"/>
      <c r="I29"/>
    </row>
    <row r="30" spans="7:9" x14ac:dyDescent="0.2">
      <c r="G30"/>
      <c r="I30"/>
    </row>
    <row r="31" spans="7:9" x14ac:dyDescent="0.2">
      <c r="G31"/>
      <c r="I31"/>
    </row>
    <row r="32" spans="7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F691B-866F-4A40-8190-7B48A1A56A4F}">
  <dimension ref="A1:O162"/>
  <sheetViews>
    <sheetView topLeftCell="A22" zoomScale="90" zoomScaleNormal="90" workbookViewId="0">
      <selection activeCell="L148" sqref="L148"/>
    </sheetView>
  </sheetViews>
  <sheetFormatPr defaultColWidth="10.7109375" defaultRowHeight="12.75" x14ac:dyDescent="0.2"/>
  <cols>
    <col min="1" max="1" width="42.7109375" style="7" customWidth="1"/>
    <col min="2" max="2" width="12" style="7" bestFit="1" customWidth="1"/>
    <col min="3" max="3" width="9.5703125" style="7" customWidth="1"/>
    <col min="4" max="5" width="8.5703125" style="7" customWidth="1"/>
    <col min="6" max="6" width="8.5703125" style="44" customWidth="1"/>
    <col min="7" max="10" width="8.5703125" style="7" customWidth="1"/>
    <col min="11" max="11" width="12.28515625" style="7" bestFit="1" customWidth="1"/>
    <col min="12" max="12" width="61.140625" style="7" bestFit="1" customWidth="1"/>
    <col min="13" max="16384" width="10.7109375" style="7"/>
  </cols>
  <sheetData>
    <row r="1" spans="1:12" ht="13.5" thickBot="1" x14ac:dyDescent="0.25">
      <c r="J1" s="8"/>
      <c r="K1" s="8"/>
      <c r="L1" s="8"/>
    </row>
    <row r="2" spans="1:12" ht="13.5" thickBot="1" x14ac:dyDescent="0.25">
      <c r="A2" s="9" t="s">
        <v>9</v>
      </c>
      <c r="B2" s="10"/>
      <c r="C2" s="234" t="s">
        <v>85</v>
      </c>
      <c r="D2" s="380" t="s">
        <v>33</v>
      </c>
      <c r="E2" s="381"/>
      <c r="F2" s="381"/>
      <c r="G2" s="382" t="s">
        <v>34</v>
      </c>
      <c r="H2" s="381"/>
      <c r="I2" s="383"/>
      <c r="J2" s="85"/>
      <c r="K2" s="85"/>
      <c r="L2" s="13" t="s">
        <v>0</v>
      </c>
    </row>
    <row r="3" spans="1:12" x14ac:dyDescent="0.2">
      <c r="A3" s="30"/>
      <c r="B3" s="57"/>
      <c r="C3" s="235"/>
      <c r="D3" s="232" t="s">
        <v>93</v>
      </c>
      <c r="E3" s="344" t="s">
        <v>111</v>
      </c>
      <c r="F3" s="85" t="s">
        <v>112</v>
      </c>
      <c r="G3" s="233"/>
      <c r="H3" s="233"/>
      <c r="I3" s="329"/>
      <c r="J3" s="17"/>
      <c r="K3" s="17"/>
      <c r="L3" s="104"/>
    </row>
    <row r="4" spans="1:12" x14ac:dyDescent="0.2">
      <c r="A4" s="30"/>
      <c r="B4" s="15" t="s">
        <v>1</v>
      </c>
      <c r="C4" s="236"/>
      <c r="D4" s="134" t="s">
        <v>86</v>
      </c>
      <c r="E4" s="275" t="s">
        <v>86</v>
      </c>
      <c r="F4" s="196" t="s">
        <v>86</v>
      </c>
      <c r="G4" s="16"/>
      <c r="H4" s="134" t="s">
        <v>86</v>
      </c>
      <c r="I4" s="275" t="s">
        <v>86</v>
      </c>
      <c r="J4" s="17"/>
      <c r="K4" s="17"/>
      <c r="L4" s="104"/>
    </row>
    <row r="5" spans="1:12" x14ac:dyDescent="0.2">
      <c r="A5" s="14" t="s">
        <v>113</v>
      </c>
      <c r="B5" s="98" t="s">
        <v>27</v>
      </c>
      <c r="C5" s="27"/>
      <c r="D5" s="183">
        <v>120</v>
      </c>
      <c r="E5" s="51"/>
      <c r="F5" s="123"/>
      <c r="G5" s="46"/>
      <c r="H5" s="46"/>
      <c r="I5" s="327"/>
      <c r="J5" s="72"/>
      <c r="K5" s="72"/>
      <c r="L5" s="22" t="s">
        <v>178</v>
      </c>
    </row>
    <row r="6" spans="1:12" x14ac:dyDescent="0.2">
      <c r="A6" s="43" t="s">
        <v>114</v>
      </c>
      <c r="B6" s="115"/>
      <c r="C6" s="27"/>
      <c r="D6" s="224">
        <v>240</v>
      </c>
      <c r="E6" s="51"/>
      <c r="F6" s="123"/>
      <c r="G6" s="46"/>
      <c r="H6" s="46"/>
      <c r="I6" s="327"/>
      <c r="J6" s="72"/>
      <c r="K6" s="72"/>
      <c r="L6" s="22" t="s">
        <v>79</v>
      </c>
    </row>
    <row r="7" spans="1:12" x14ac:dyDescent="0.2">
      <c r="A7" s="43" t="s">
        <v>78</v>
      </c>
      <c r="B7" s="115" t="s">
        <v>27</v>
      </c>
      <c r="C7" s="27"/>
      <c r="D7" s="224">
        <v>120</v>
      </c>
      <c r="E7" s="51"/>
      <c r="F7" s="123"/>
      <c r="G7" s="46"/>
      <c r="H7" s="46"/>
      <c r="I7" s="327"/>
      <c r="J7" s="72"/>
      <c r="K7" s="72"/>
      <c r="L7" s="22" t="s">
        <v>179</v>
      </c>
    </row>
    <row r="8" spans="1:12" x14ac:dyDescent="0.2">
      <c r="A8" s="14" t="s">
        <v>28</v>
      </c>
      <c r="B8" s="99" t="s">
        <v>29</v>
      </c>
      <c r="C8" s="238"/>
      <c r="D8" s="224">
        <v>100</v>
      </c>
      <c r="E8" s="51"/>
      <c r="F8" s="123"/>
      <c r="G8" s="46"/>
      <c r="H8" s="46"/>
      <c r="I8" s="327"/>
      <c r="J8" s="72"/>
      <c r="K8" s="72"/>
      <c r="L8" s="22" t="s">
        <v>178</v>
      </c>
    </row>
    <row r="9" spans="1:12" x14ac:dyDescent="0.2">
      <c r="A9" s="43" t="s">
        <v>80</v>
      </c>
      <c r="B9" s="56"/>
      <c r="C9" s="21"/>
      <c r="D9" s="224">
        <v>66</v>
      </c>
      <c r="E9" s="51"/>
      <c r="F9" s="123"/>
      <c r="G9" s="140"/>
      <c r="H9" s="140"/>
      <c r="I9" s="291"/>
      <c r="J9" s="21"/>
      <c r="K9" s="21"/>
      <c r="L9" s="22" t="s">
        <v>179</v>
      </c>
    </row>
    <row r="10" spans="1:12" x14ac:dyDescent="0.2">
      <c r="A10" s="19" t="s">
        <v>53</v>
      </c>
      <c r="B10" s="20" t="s">
        <v>54</v>
      </c>
      <c r="C10" s="21"/>
      <c r="D10" s="138">
        <v>-100</v>
      </c>
      <c r="E10" s="51"/>
      <c r="F10" s="123"/>
      <c r="G10" s="140"/>
      <c r="H10" s="140"/>
      <c r="I10" s="291"/>
      <c r="J10" s="21"/>
      <c r="K10" s="21"/>
      <c r="L10" s="22" t="s">
        <v>179</v>
      </c>
    </row>
    <row r="11" spans="1:12" ht="13.5" thickBot="1" x14ac:dyDescent="0.25">
      <c r="A11" s="92" t="s">
        <v>55</v>
      </c>
      <c r="B11" s="239" t="s">
        <v>2</v>
      </c>
      <c r="C11" s="21"/>
      <c r="D11" s="139"/>
      <c r="E11" s="345">
        <v>10</v>
      </c>
      <c r="F11" s="317">
        <v>-2</v>
      </c>
      <c r="G11" s="46"/>
      <c r="H11" s="46"/>
      <c r="I11" s="327"/>
      <c r="J11" s="72"/>
      <c r="K11" s="72"/>
      <c r="L11" s="125" t="s">
        <v>179</v>
      </c>
    </row>
    <row r="12" spans="1:12" s="8" customFormat="1" ht="13.5" thickBot="1" x14ac:dyDescent="0.25">
      <c r="A12" s="34" t="s">
        <v>68</v>
      </c>
      <c r="B12" s="20"/>
      <c r="C12" s="18"/>
      <c r="D12" s="378">
        <v>0</v>
      </c>
      <c r="E12" s="379"/>
      <c r="F12" s="384"/>
      <c r="G12" s="140"/>
      <c r="H12" s="140"/>
      <c r="I12" s="291"/>
      <c r="J12" s="21"/>
      <c r="K12" s="21"/>
      <c r="L12" s="125" t="s">
        <v>179</v>
      </c>
    </row>
    <row r="13" spans="1:12" s="8" customFormat="1" ht="13.5" thickBot="1" x14ac:dyDescent="0.25">
      <c r="A13" s="34" t="s">
        <v>69</v>
      </c>
      <c r="B13" s="20"/>
      <c r="C13" s="18"/>
      <c r="D13" s="378">
        <v>1</v>
      </c>
      <c r="E13" s="379"/>
      <c r="F13" s="379"/>
      <c r="G13" s="140"/>
      <c r="H13" s="140"/>
      <c r="I13" s="291"/>
      <c r="J13" s="21"/>
      <c r="K13" s="21"/>
      <c r="L13" s="125" t="s">
        <v>179</v>
      </c>
    </row>
    <row r="14" spans="1:12" s="8" customFormat="1" x14ac:dyDescent="0.2">
      <c r="A14" s="19" t="s">
        <v>38</v>
      </c>
      <c r="B14" s="20" t="s">
        <v>2</v>
      </c>
      <c r="C14" s="18"/>
      <c r="D14" s="139"/>
      <c r="E14" s="178"/>
      <c r="F14" s="318"/>
      <c r="G14" s="140"/>
      <c r="H14" s="138">
        <v>-1</v>
      </c>
      <c r="I14" s="291"/>
      <c r="J14" s="21"/>
      <c r="K14" s="21"/>
      <c r="L14" s="125" t="s">
        <v>39</v>
      </c>
    </row>
    <row r="15" spans="1:12" s="8" customFormat="1" x14ac:dyDescent="0.2">
      <c r="A15" s="19" t="s">
        <v>52</v>
      </c>
      <c r="B15" s="20"/>
      <c r="C15" s="18"/>
      <c r="D15" s="139"/>
      <c r="E15" s="178"/>
      <c r="F15" s="318"/>
      <c r="G15" s="140"/>
      <c r="H15" s="141">
        <v>66</v>
      </c>
      <c r="I15" s="291"/>
      <c r="J15" s="21"/>
      <c r="K15" s="21"/>
      <c r="L15" s="125" t="s">
        <v>67</v>
      </c>
    </row>
    <row r="16" spans="1:12" s="8" customFormat="1" x14ac:dyDescent="0.2">
      <c r="A16" s="34" t="s">
        <v>71</v>
      </c>
      <c r="B16" s="115" t="s">
        <v>27</v>
      </c>
      <c r="C16" s="26"/>
      <c r="D16" s="139"/>
      <c r="E16" s="178"/>
      <c r="F16" s="318"/>
      <c r="G16" s="140"/>
      <c r="H16" s="141">
        <v>120</v>
      </c>
      <c r="I16" s="291"/>
      <c r="J16" s="21"/>
      <c r="K16" s="21"/>
      <c r="L16" s="125" t="s">
        <v>72</v>
      </c>
    </row>
    <row r="17" spans="1:12" s="123" customFormat="1" x14ac:dyDescent="0.2">
      <c r="A17" s="43" t="s">
        <v>57</v>
      </c>
      <c r="B17" s="115" t="s">
        <v>31</v>
      </c>
      <c r="C17" s="26"/>
      <c r="D17" s="219"/>
      <c r="E17" s="220"/>
      <c r="F17" s="220"/>
      <c r="G17" s="46"/>
      <c r="H17" s="157">
        <v>-81.7</v>
      </c>
      <c r="I17" s="327"/>
      <c r="J17" s="24"/>
      <c r="K17" s="26"/>
      <c r="L17" s="125" t="s">
        <v>87</v>
      </c>
    </row>
    <row r="18" spans="1:12" s="229" customFormat="1" x14ac:dyDescent="0.2">
      <c r="A18" s="119" t="s">
        <v>58</v>
      </c>
      <c r="B18" s="228" t="s">
        <v>31</v>
      </c>
      <c r="C18" s="230"/>
      <c r="D18" s="242"/>
      <c r="E18" s="243"/>
      <c r="F18" s="246"/>
      <c r="G18" s="150"/>
      <c r="H18" s="244">
        <v>-68.900000000000006</v>
      </c>
      <c r="I18" s="335"/>
      <c r="J18" s="210"/>
      <c r="K18" s="230"/>
      <c r="L18" s="245" t="s">
        <v>88</v>
      </c>
    </row>
    <row r="19" spans="1:12" s="123" customFormat="1" x14ac:dyDescent="0.2">
      <c r="A19" s="14" t="s">
        <v>89</v>
      </c>
      <c r="B19" s="98" t="s">
        <v>2</v>
      </c>
      <c r="C19" s="27"/>
      <c r="D19" s="217"/>
      <c r="E19" s="218"/>
      <c r="F19" s="246"/>
      <c r="G19" s="46"/>
      <c r="H19" s="157">
        <v>7</v>
      </c>
      <c r="I19" s="327"/>
      <c r="J19" s="26"/>
      <c r="K19" s="26"/>
      <c r="L19" s="125" t="s">
        <v>56</v>
      </c>
    </row>
    <row r="20" spans="1:12" s="229" customFormat="1" x14ac:dyDescent="0.2">
      <c r="A20" s="119" t="s">
        <v>90</v>
      </c>
      <c r="B20" s="120" t="s">
        <v>2</v>
      </c>
      <c r="C20" s="203"/>
      <c r="D20" s="242"/>
      <c r="E20" s="243"/>
      <c r="F20" s="246"/>
      <c r="G20" s="150"/>
      <c r="H20" s="244">
        <v>7</v>
      </c>
      <c r="I20" s="335"/>
      <c r="J20" s="230"/>
      <c r="K20" s="248"/>
      <c r="L20" s="245" t="s">
        <v>46</v>
      </c>
    </row>
    <row r="21" spans="1:12" s="123" customFormat="1" ht="15.75" x14ac:dyDescent="0.3">
      <c r="A21" s="14" t="s">
        <v>76</v>
      </c>
      <c r="B21" s="115" t="s">
        <v>2</v>
      </c>
      <c r="C21" s="26"/>
      <c r="D21" s="217"/>
      <c r="E21" s="218"/>
      <c r="F21" s="246"/>
      <c r="G21" s="46"/>
      <c r="H21" s="157">
        <v>1</v>
      </c>
      <c r="I21" s="327"/>
      <c r="J21" s="249"/>
      <c r="K21" s="250"/>
      <c r="L21" s="125" t="s">
        <v>77</v>
      </c>
    </row>
    <row r="22" spans="1:12" s="229" customFormat="1" ht="15.75" x14ac:dyDescent="0.3">
      <c r="A22" s="119" t="s">
        <v>91</v>
      </c>
      <c r="B22" s="228" t="s">
        <v>2</v>
      </c>
      <c r="C22" s="230"/>
      <c r="D22" s="242"/>
      <c r="E22" s="243"/>
      <c r="F22" s="246"/>
      <c r="G22" s="150"/>
      <c r="H22" s="244">
        <v>1</v>
      </c>
      <c r="I22" s="335"/>
      <c r="J22" s="251"/>
      <c r="K22" s="248"/>
      <c r="L22" s="245" t="s">
        <v>92</v>
      </c>
    </row>
    <row r="23" spans="1:12" s="8" customFormat="1" x14ac:dyDescent="0.2">
      <c r="A23" s="122" t="s">
        <v>59</v>
      </c>
      <c r="B23" s="20" t="s">
        <v>2</v>
      </c>
      <c r="C23" s="18"/>
      <c r="D23" s="142"/>
      <c r="E23" s="144"/>
      <c r="F23" s="246"/>
      <c r="G23" s="140"/>
      <c r="H23" s="46"/>
      <c r="I23" s="336">
        <v>-10</v>
      </c>
      <c r="J23" s="169"/>
      <c r="K23" s="167"/>
      <c r="L23" s="125" t="s">
        <v>61</v>
      </c>
    </row>
    <row r="24" spans="1:12" s="8" customFormat="1" x14ac:dyDescent="0.2">
      <c r="A24" s="122" t="s">
        <v>60</v>
      </c>
      <c r="B24" s="20" t="s">
        <v>2</v>
      </c>
      <c r="C24" s="18"/>
      <c r="D24" s="142"/>
      <c r="E24" s="144"/>
      <c r="F24" s="246"/>
      <c r="G24" s="140"/>
      <c r="H24" s="46"/>
      <c r="I24" s="336">
        <v>20</v>
      </c>
      <c r="J24" s="169"/>
      <c r="K24" s="167"/>
      <c r="L24" s="125" t="s">
        <v>62</v>
      </c>
    </row>
    <row r="25" spans="1:12" ht="13.5" thickBot="1" x14ac:dyDescent="0.25">
      <c r="A25" s="111" t="s">
        <v>180</v>
      </c>
      <c r="B25" s="240"/>
      <c r="C25" s="252"/>
      <c r="D25" s="143"/>
      <c r="E25" s="143"/>
      <c r="F25" s="163"/>
      <c r="G25" s="146"/>
      <c r="H25" s="146"/>
      <c r="I25" s="337"/>
      <c r="J25" s="86"/>
      <c r="K25" s="86"/>
      <c r="L25" s="52"/>
    </row>
    <row r="26" spans="1:12" x14ac:dyDescent="0.2">
      <c r="A26" s="168"/>
      <c r="B26" s="21"/>
      <c r="C26" s="21"/>
      <c r="D26" s="18"/>
      <c r="E26" s="18"/>
      <c r="F26" s="24"/>
      <c r="G26" s="140"/>
      <c r="H26" s="23"/>
      <c r="I26" s="116"/>
      <c r="J26" s="8"/>
      <c r="K26" s="8"/>
      <c r="L26" s="58"/>
    </row>
    <row r="27" spans="1:12" ht="13.5" thickBot="1" x14ac:dyDescent="0.25">
      <c r="A27" s="8"/>
      <c r="B27" s="18"/>
      <c r="C27" s="18"/>
      <c r="D27" s="18"/>
      <c r="E27" s="18"/>
      <c r="F27" s="25"/>
      <c r="G27" s="46"/>
      <c r="H27" s="24"/>
      <c r="I27" s="131"/>
      <c r="J27" s="18"/>
      <c r="K27" s="18"/>
    </row>
    <row r="28" spans="1:12" ht="13.5" thickBot="1" x14ac:dyDescent="0.25">
      <c r="A28" s="9" t="s">
        <v>18</v>
      </c>
      <c r="B28" s="28"/>
      <c r="C28" s="11"/>
      <c r="D28" s="380" t="s">
        <v>33</v>
      </c>
      <c r="E28" s="381"/>
      <c r="F28" s="381"/>
      <c r="G28" s="382" t="s">
        <v>34</v>
      </c>
      <c r="H28" s="381"/>
      <c r="I28" s="383"/>
      <c r="J28" s="340"/>
      <c r="K28" s="29"/>
      <c r="L28" s="13" t="s">
        <v>0</v>
      </c>
    </row>
    <row r="29" spans="1:12" x14ac:dyDescent="0.2">
      <c r="A29" s="30"/>
      <c r="B29" s="20"/>
      <c r="C29" s="18"/>
      <c r="D29" s="232" t="s">
        <v>93</v>
      </c>
      <c r="E29" s="232" t="s">
        <v>111</v>
      </c>
      <c r="F29" s="233" t="s">
        <v>112</v>
      </c>
      <c r="G29" s="16"/>
      <c r="H29" s="233"/>
      <c r="I29" s="272"/>
      <c r="J29" s="84"/>
      <c r="K29" s="21"/>
      <c r="L29" s="104"/>
    </row>
    <row r="30" spans="1:12" x14ac:dyDescent="0.2">
      <c r="A30" s="30"/>
      <c r="B30" s="20"/>
      <c r="C30" s="18"/>
      <c r="D30" s="134" t="s">
        <v>86</v>
      </c>
      <c r="E30" s="134" t="s">
        <v>86</v>
      </c>
      <c r="F30" s="134" t="s">
        <v>86</v>
      </c>
      <c r="G30" s="16"/>
      <c r="H30" s="134" t="s">
        <v>86</v>
      </c>
      <c r="I30" s="275" t="s">
        <v>86</v>
      </c>
      <c r="J30" s="84"/>
      <c r="K30" s="21"/>
      <c r="L30" s="104"/>
    </row>
    <row r="31" spans="1:12" x14ac:dyDescent="0.2">
      <c r="A31" s="34" t="s">
        <v>43</v>
      </c>
      <c r="B31" s="56" t="s">
        <v>183</v>
      </c>
      <c r="C31" s="21"/>
      <c r="D31" s="40">
        <f>(10^12)*(10^-3)*(D5/15)*10^(D10/10)</f>
        <v>0.8</v>
      </c>
      <c r="E31" s="147">
        <f>(10^12)*(10^-3)*(D5/15)*10^((D10+E11)/10)</f>
        <v>8</v>
      </c>
      <c r="F31" s="40">
        <f>(10^12)*(10^-3)*(D5/15)*10^((D10+F11)/10)</f>
        <v>0.50476587558415353</v>
      </c>
      <c r="G31" s="147"/>
      <c r="H31" s="147"/>
      <c r="I31" s="338"/>
      <c r="J31" s="341"/>
      <c r="K31" s="31"/>
      <c r="L31" s="53" t="s">
        <v>44</v>
      </c>
    </row>
    <row r="32" spans="1:12" x14ac:dyDescent="0.2">
      <c r="A32" s="223" t="s">
        <v>115</v>
      </c>
      <c r="B32" s="20" t="s">
        <v>2</v>
      </c>
      <c r="C32" s="21"/>
      <c r="D32" s="40"/>
      <c r="E32" s="147">
        <f>10*LOG(E31/D31)</f>
        <v>10</v>
      </c>
      <c r="F32" s="40">
        <f>10*LOG(F31/D31)</f>
        <v>-2.0000000000000093</v>
      </c>
      <c r="G32" s="147"/>
      <c r="H32" s="147"/>
      <c r="I32" s="338"/>
      <c r="J32" s="341"/>
      <c r="K32" s="31"/>
      <c r="L32" s="53"/>
    </row>
    <row r="33" spans="1:15" x14ac:dyDescent="0.2">
      <c r="A33" s="254" t="s">
        <v>42</v>
      </c>
      <c r="B33" s="56" t="s">
        <v>183</v>
      </c>
      <c r="C33" s="21"/>
      <c r="D33" s="40">
        <f>(10^12)*(10^-3)*(D5/H16)*(1/(H15*12))*10^(IF($D12=0,IF($D13=0,((-H14+H17+H21)/10),((-H14+H17+H19+H21)/10)),IF($D13=0,((-H14+H18+H22)/10),((-H14+H18+H20+H22)/10))))</f>
        <v>6.7807044996243945E-2</v>
      </c>
      <c r="E33" s="46"/>
      <c r="F33" s="46"/>
      <c r="G33" s="136"/>
      <c r="H33" s="46"/>
      <c r="I33" s="327"/>
      <c r="J33" s="342"/>
      <c r="K33" s="32"/>
      <c r="L33" s="185" t="s">
        <v>75</v>
      </c>
    </row>
    <row r="34" spans="1:15" x14ac:dyDescent="0.2">
      <c r="A34" s="170" t="s">
        <v>116</v>
      </c>
      <c r="B34" s="56" t="s">
        <v>2</v>
      </c>
      <c r="C34" s="18"/>
      <c r="D34" s="139"/>
      <c r="E34" s="46">
        <f>10*LOG(E31/(D31+D33))</f>
        <v>9.6466681551244644</v>
      </c>
      <c r="F34" s="46">
        <f>10*LOG(F31/(D31+D33))</f>
        <v>-2.353331844875544</v>
      </c>
      <c r="G34" s="136"/>
      <c r="H34" s="46"/>
      <c r="I34" s="327"/>
      <c r="J34" s="342"/>
      <c r="K34" s="32"/>
      <c r="L34" s="125" t="s">
        <v>117</v>
      </c>
    </row>
    <row r="35" spans="1:15" x14ac:dyDescent="0.2">
      <c r="A35" s="182" t="s">
        <v>118</v>
      </c>
      <c r="B35" s="56" t="s">
        <v>183</v>
      </c>
      <c r="C35" s="26"/>
      <c r="D35" s="77"/>
      <c r="E35" s="46">
        <f>D10+E11+10*LOG(D5/15)</f>
        <v>-80.969100130080562</v>
      </c>
      <c r="F35" s="46">
        <f>D10+F11+10*LOG(D5/15)</f>
        <v>-92.969100130080562</v>
      </c>
      <c r="G35" s="46"/>
      <c r="H35" s="46"/>
      <c r="I35" s="327"/>
      <c r="J35" s="77"/>
      <c r="K35" s="26"/>
      <c r="L35" s="171" t="s">
        <v>119</v>
      </c>
      <c r="N35"/>
      <c r="O35"/>
    </row>
    <row r="36" spans="1:15" x14ac:dyDescent="0.2">
      <c r="A36" s="223" t="s">
        <v>120</v>
      </c>
      <c r="B36" s="20" t="s">
        <v>2</v>
      </c>
      <c r="C36" s="26"/>
      <c r="D36" s="77"/>
      <c r="E36" s="46"/>
      <c r="F36" s="46">
        <f>F35-E35</f>
        <v>-12</v>
      </c>
      <c r="G36" s="46"/>
      <c r="H36" s="46"/>
      <c r="I36" s="327"/>
      <c r="J36" s="77"/>
      <c r="K36" s="26"/>
      <c r="L36" s="171" t="s">
        <v>121</v>
      </c>
      <c r="N36"/>
      <c r="O36"/>
    </row>
    <row r="37" spans="1:15" x14ac:dyDescent="0.2">
      <c r="A37" s="78" t="s">
        <v>122</v>
      </c>
      <c r="B37" s="56" t="s">
        <v>31</v>
      </c>
      <c r="C37" s="21"/>
      <c r="D37" s="140">
        <f>10*LOG((D31+E31)*10^-9)+10*LOG(MAX(D6,12*D9*D7/D5))</f>
        <v>-51.567921462603366</v>
      </c>
      <c r="E37" s="34"/>
      <c r="F37" s="246"/>
      <c r="G37" s="46"/>
      <c r="H37" s="46"/>
      <c r="I37" s="327"/>
      <c r="J37" s="77"/>
      <c r="K37" s="26"/>
      <c r="L37" s="171" t="s">
        <v>41</v>
      </c>
      <c r="N37"/>
      <c r="O37"/>
    </row>
    <row r="38" spans="1:15" x14ac:dyDescent="0.2">
      <c r="A38" s="78" t="s">
        <v>123</v>
      </c>
      <c r="B38" s="56" t="s">
        <v>31</v>
      </c>
      <c r="C38" s="21"/>
      <c r="D38" s="140">
        <f>10*LOG((D31+F31)*10^-9)+10*LOG(MAX(D6,12*D9*D7/D5))</f>
        <v>-59.857422286242226</v>
      </c>
      <c r="E38" s="34"/>
      <c r="F38" s="46"/>
      <c r="G38" s="46"/>
      <c r="H38" s="46"/>
      <c r="I38" s="327"/>
      <c r="J38" s="77"/>
      <c r="K38" s="26"/>
      <c r="L38" s="171"/>
      <c r="N38"/>
      <c r="O38"/>
    </row>
    <row r="39" spans="1:15" x14ac:dyDescent="0.2">
      <c r="A39" s="43" t="s">
        <v>37</v>
      </c>
      <c r="B39" s="98" t="s">
        <v>2</v>
      </c>
      <c r="C39" s="27"/>
      <c r="D39" s="217"/>
      <c r="E39" s="218"/>
      <c r="F39" s="246"/>
      <c r="G39" s="46"/>
      <c r="H39" s="46">
        <f>(H17-H18)/2</f>
        <v>-6.3999999999999986</v>
      </c>
      <c r="I39" s="291"/>
      <c r="J39" s="149"/>
      <c r="K39" s="27"/>
      <c r="L39" s="185" t="s">
        <v>40</v>
      </c>
      <c r="N39"/>
      <c r="O39"/>
    </row>
    <row r="40" spans="1:15" ht="13.5" thickBot="1" x14ac:dyDescent="0.25">
      <c r="A40" s="255" t="s">
        <v>63</v>
      </c>
      <c r="B40" s="256" t="s">
        <v>2</v>
      </c>
      <c r="C40" s="200"/>
      <c r="D40" s="257"/>
      <c r="E40" s="258"/>
      <c r="F40" s="319"/>
      <c r="G40" s="146"/>
      <c r="H40" s="176"/>
      <c r="I40" s="339">
        <f>(I23+I24)/2</f>
        <v>5</v>
      </c>
      <c r="J40" s="163"/>
      <c r="K40" s="79"/>
      <c r="L40" s="187" t="s">
        <v>64</v>
      </c>
      <c r="N40"/>
      <c r="O40"/>
    </row>
    <row r="41" spans="1:15" x14ac:dyDescent="0.2">
      <c r="A41" s="168"/>
      <c r="G41" s="47"/>
      <c r="H41" s="47"/>
      <c r="I41" s="47"/>
    </row>
    <row r="42" spans="1:15" ht="13.5" thickBot="1" x14ac:dyDescent="0.25">
      <c r="A42" s="8"/>
      <c r="B42" s="18"/>
      <c r="C42" s="18"/>
      <c r="D42" s="18"/>
      <c r="E42" s="18"/>
      <c r="F42" s="33"/>
      <c r="G42" s="72"/>
      <c r="H42" s="72"/>
      <c r="I42" s="72"/>
      <c r="J42" s="18"/>
      <c r="K42" s="18"/>
    </row>
    <row r="43" spans="1:15" ht="13.5" thickBot="1" x14ac:dyDescent="0.25">
      <c r="A43" s="9" t="s">
        <v>19</v>
      </c>
      <c r="B43" s="28"/>
      <c r="C43" s="11"/>
      <c r="D43" s="389" t="s">
        <v>33</v>
      </c>
      <c r="E43" s="388"/>
      <c r="F43" s="388"/>
      <c r="G43" s="387" t="s">
        <v>34</v>
      </c>
      <c r="H43" s="381"/>
      <c r="I43" s="381"/>
      <c r="J43" s="117"/>
      <c r="K43" s="12"/>
      <c r="L43" s="13" t="s">
        <v>0</v>
      </c>
    </row>
    <row r="44" spans="1:15" x14ac:dyDescent="0.2">
      <c r="A44" s="30"/>
      <c r="B44" s="20"/>
      <c r="C44" s="18"/>
      <c r="D44" s="232" t="s">
        <v>93</v>
      </c>
      <c r="E44" s="232" t="s">
        <v>111</v>
      </c>
      <c r="F44" s="233" t="s">
        <v>112</v>
      </c>
      <c r="G44" s="153"/>
      <c r="H44" s="233"/>
      <c r="I44" s="153"/>
      <c r="J44" s="19"/>
      <c r="K44" s="8"/>
      <c r="L44" s="104"/>
    </row>
    <row r="45" spans="1:15" x14ac:dyDescent="0.2">
      <c r="A45" s="30"/>
      <c r="B45" s="20"/>
      <c r="C45" s="18"/>
      <c r="D45" s="134" t="s">
        <v>86</v>
      </c>
      <c r="E45" s="134" t="s">
        <v>86</v>
      </c>
      <c r="F45" s="134" t="s">
        <v>86</v>
      </c>
      <c r="G45" s="134" t="s">
        <v>86</v>
      </c>
      <c r="H45" s="134" t="s">
        <v>86</v>
      </c>
      <c r="I45" s="134" t="s">
        <v>86</v>
      </c>
      <c r="J45" s="19"/>
      <c r="K45" s="8"/>
      <c r="L45" s="55" t="s">
        <v>94</v>
      </c>
    </row>
    <row r="46" spans="1:15" x14ac:dyDescent="0.2">
      <c r="A46" s="14" t="s">
        <v>73</v>
      </c>
      <c r="B46" s="102" t="s">
        <v>4</v>
      </c>
      <c r="C46" s="262"/>
      <c r="D46" s="157">
        <v>5.65</v>
      </c>
      <c r="E46" s="46"/>
      <c r="F46" s="46"/>
      <c r="G46" s="84"/>
      <c r="H46" s="84"/>
      <c r="I46" s="84"/>
      <c r="J46" s="19"/>
      <c r="K46" s="8"/>
      <c r="L46" s="55" t="s">
        <v>94</v>
      </c>
    </row>
    <row r="47" spans="1:15" x14ac:dyDescent="0.2">
      <c r="A47" s="404" t="s">
        <v>181</v>
      </c>
      <c r="B47" s="102" t="s">
        <v>4</v>
      </c>
      <c r="C47" s="262"/>
      <c r="D47" s="157">
        <v>5.65</v>
      </c>
      <c r="E47" s="46"/>
      <c r="F47" s="46"/>
      <c r="G47" s="84"/>
      <c r="H47" s="84"/>
      <c r="I47" s="84"/>
      <c r="J47" s="19"/>
      <c r="K47" s="8"/>
      <c r="L47" s="185"/>
    </row>
    <row r="48" spans="1:15" x14ac:dyDescent="0.2">
      <c r="A48" s="14" t="s">
        <v>74</v>
      </c>
      <c r="B48" s="263" t="s">
        <v>4</v>
      </c>
      <c r="C48" s="262"/>
      <c r="D48" s="74"/>
      <c r="E48" s="157">
        <v>0.3</v>
      </c>
      <c r="F48" s="157">
        <v>0.3</v>
      </c>
      <c r="G48" s="84"/>
      <c r="H48" s="84"/>
      <c r="I48" s="84"/>
      <c r="J48" s="19"/>
      <c r="K48" s="8"/>
      <c r="L48" s="185"/>
    </row>
    <row r="49" spans="1:12" ht="15.75" x14ac:dyDescent="0.3">
      <c r="A49" s="264" t="s">
        <v>182</v>
      </c>
      <c r="B49" s="265" t="s">
        <v>4</v>
      </c>
      <c r="C49" s="262"/>
      <c r="D49" s="74"/>
      <c r="E49" s="157">
        <v>0.3</v>
      </c>
      <c r="F49" s="157">
        <v>0.3</v>
      </c>
      <c r="G49" s="84"/>
      <c r="H49" s="84"/>
      <c r="I49" s="84"/>
      <c r="J49" s="19"/>
      <c r="K49" s="8"/>
      <c r="L49" s="185"/>
    </row>
    <row r="50" spans="1:12" s="8" customFormat="1" x14ac:dyDescent="0.2">
      <c r="A50" s="19" t="s">
        <v>124</v>
      </c>
      <c r="B50" s="263" t="s">
        <v>4</v>
      </c>
      <c r="C50" s="262"/>
      <c r="D50" s="74"/>
      <c r="E50" s="74"/>
      <c r="F50" s="74"/>
      <c r="G50" s="152">
        <v>8.5</v>
      </c>
      <c r="H50" s="74"/>
      <c r="I50" s="74"/>
      <c r="J50" s="74"/>
      <c r="K50" s="75"/>
      <c r="L50" s="266" t="s">
        <v>95</v>
      </c>
    </row>
    <row r="51" spans="1:12" s="8" customFormat="1" ht="13.5" thickBot="1" x14ac:dyDescent="0.25">
      <c r="A51" s="19" t="s">
        <v>125</v>
      </c>
      <c r="B51" s="263" t="s">
        <v>4</v>
      </c>
      <c r="C51" s="262"/>
      <c r="D51" s="74"/>
      <c r="E51" s="74"/>
      <c r="F51" s="74"/>
      <c r="G51" s="152">
        <v>6.5</v>
      </c>
      <c r="H51" s="74"/>
      <c r="I51" s="74"/>
      <c r="J51" s="74"/>
      <c r="K51" s="75"/>
      <c r="L51" s="267" t="s">
        <v>96</v>
      </c>
    </row>
    <row r="52" spans="1:12" s="8" customFormat="1" x14ac:dyDescent="0.2">
      <c r="A52" s="268" t="s">
        <v>35</v>
      </c>
      <c r="B52" s="269" t="s">
        <v>4</v>
      </c>
      <c r="C52" s="262"/>
      <c r="D52" s="74"/>
      <c r="E52" s="74"/>
      <c r="F52" s="74"/>
      <c r="G52" s="74"/>
      <c r="H52" s="172">
        <f>-H39</f>
        <v>6.3999999999999986</v>
      </c>
      <c r="I52" s="74"/>
      <c r="J52" s="74"/>
      <c r="K52" s="75"/>
      <c r="L52" s="133" t="s">
        <v>36</v>
      </c>
    </row>
    <row r="53" spans="1:12" s="8" customFormat="1" ht="13.5" thickBot="1" x14ac:dyDescent="0.25">
      <c r="A53" s="137" t="s">
        <v>65</v>
      </c>
      <c r="B53" s="103" t="s">
        <v>4</v>
      </c>
      <c r="C53" s="270"/>
      <c r="D53" s="80"/>
      <c r="E53" s="80"/>
      <c r="F53" s="80"/>
      <c r="G53" s="80"/>
      <c r="H53" s="176"/>
      <c r="I53" s="80">
        <f>(I24-I23)/2</f>
        <v>15</v>
      </c>
      <c r="J53" s="80"/>
      <c r="K53" s="121"/>
      <c r="L53" s="187" t="s">
        <v>66</v>
      </c>
    </row>
    <row r="54" spans="1:12" x14ac:dyDescent="0.2">
      <c r="A54" s="168"/>
      <c r="D54" s="75"/>
      <c r="E54" s="75"/>
      <c r="F54" s="75"/>
      <c r="G54" s="75"/>
      <c r="H54" s="75"/>
      <c r="I54" s="75"/>
      <c r="J54" s="75"/>
      <c r="K54" s="75"/>
    </row>
    <row r="55" spans="1:12" ht="13.5" thickBot="1" x14ac:dyDescent="0.25">
      <c r="A55" s="64"/>
      <c r="B55" s="18"/>
      <c r="C55" s="18"/>
      <c r="D55" s="18"/>
      <c r="E55" s="18"/>
      <c r="F55" s="26"/>
      <c r="G55" s="21"/>
      <c r="H55" s="21"/>
      <c r="I55" s="21"/>
      <c r="J55" s="21"/>
      <c r="K55" s="21"/>
    </row>
    <row r="56" spans="1:12" ht="13.5" thickBot="1" x14ac:dyDescent="0.25">
      <c r="A56" s="9" t="s">
        <v>20</v>
      </c>
      <c r="B56" s="11"/>
      <c r="C56" s="271"/>
      <c r="D56" s="380" t="s">
        <v>33</v>
      </c>
      <c r="E56" s="381"/>
      <c r="F56" s="381"/>
      <c r="G56" s="387" t="s">
        <v>34</v>
      </c>
      <c r="H56" s="388"/>
      <c r="I56" s="388"/>
      <c r="J56" s="231" t="s">
        <v>16</v>
      </c>
      <c r="K56" s="334"/>
      <c r="L56" s="63" t="s">
        <v>0</v>
      </c>
    </row>
    <row r="57" spans="1:12" x14ac:dyDescent="0.2">
      <c r="A57" s="30"/>
      <c r="B57" s="18"/>
      <c r="C57" s="273"/>
      <c r="D57" s="232" t="s">
        <v>93</v>
      </c>
      <c r="E57" s="232" t="s">
        <v>111</v>
      </c>
      <c r="F57" s="233" t="s">
        <v>112</v>
      </c>
      <c r="G57" s="233"/>
      <c r="H57" s="233"/>
      <c r="I57" s="233"/>
      <c r="J57" s="233"/>
      <c r="K57" s="274"/>
      <c r="L57" s="15"/>
    </row>
    <row r="58" spans="1:12" x14ac:dyDescent="0.2">
      <c r="A58" s="30"/>
      <c r="B58" s="18"/>
      <c r="C58" s="273"/>
      <c r="D58" s="134" t="s">
        <v>86</v>
      </c>
      <c r="E58" s="134" t="s">
        <v>86</v>
      </c>
      <c r="F58" s="134" t="s">
        <v>86</v>
      </c>
      <c r="G58" s="134" t="s">
        <v>86</v>
      </c>
      <c r="H58" s="134" t="s">
        <v>86</v>
      </c>
      <c r="I58" s="134" t="s">
        <v>86</v>
      </c>
      <c r="J58" s="134" t="s">
        <v>86</v>
      </c>
      <c r="K58" s="275"/>
      <c r="L58" s="15"/>
    </row>
    <row r="59" spans="1:12" ht="12.75" customHeight="1" x14ac:dyDescent="0.25">
      <c r="A59" s="65"/>
      <c r="B59" s="26"/>
      <c r="C59" s="276"/>
      <c r="D59" s="77"/>
      <c r="E59" s="77"/>
      <c r="F59" s="77"/>
      <c r="G59" s="77"/>
      <c r="H59" s="77"/>
      <c r="I59" s="77"/>
      <c r="J59" s="155"/>
      <c r="K59" s="277"/>
      <c r="L59" s="57"/>
    </row>
    <row r="60" spans="1:12" x14ac:dyDescent="0.2">
      <c r="A60" s="128" t="s">
        <v>126</v>
      </c>
      <c r="B60" s="36" t="s">
        <v>3</v>
      </c>
      <c r="C60" s="278"/>
      <c r="D60" s="135">
        <v>0</v>
      </c>
      <c r="E60" s="135">
        <v>1</v>
      </c>
      <c r="F60" s="37"/>
      <c r="G60" s="37"/>
      <c r="H60" s="37"/>
      <c r="I60" s="37"/>
      <c r="J60" s="48"/>
      <c r="K60" s="279"/>
      <c r="L60" s="57" t="s">
        <v>24</v>
      </c>
    </row>
    <row r="61" spans="1:12" x14ac:dyDescent="0.2">
      <c r="A61" s="174" t="s">
        <v>127</v>
      </c>
      <c r="B61" s="36" t="s">
        <v>2</v>
      </c>
      <c r="C61" s="278"/>
      <c r="D61" s="135">
        <f>D60*$D47</f>
        <v>0</v>
      </c>
      <c r="E61" s="135">
        <f>E60*$E49</f>
        <v>0.3</v>
      </c>
      <c r="F61" s="37"/>
      <c r="G61" s="37"/>
      <c r="H61" s="37"/>
      <c r="I61" s="37"/>
      <c r="J61" s="280">
        <f>SQRT(SUMSQ(D61,E61))</f>
        <v>0.3</v>
      </c>
      <c r="K61" s="282"/>
      <c r="L61" s="57" t="s">
        <v>128</v>
      </c>
    </row>
    <row r="62" spans="1:12" x14ac:dyDescent="0.2">
      <c r="A62" s="39"/>
      <c r="B62" s="26"/>
      <c r="C62" s="276"/>
      <c r="D62" s="40"/>
      <c r="E62" s="40"/>
      <c r="F62" s="40"/>
      <c r="G62" s="40"/>
      <c r="H62" s="40"/>
      <c r="I62" s="40"/>
      <c r="J62" s="158"/>
      <c r="K62" s="277"/>
      <c r="L62" s="57"/>
    </row>
    <row r="63" spans="1:12" x14ac:dyDescent="0.2">
      <c r="A63" s="39"/>
      <c r="B63" s="26"/>
      <c r="C63" s="276"/>
      <c r="D63" s="40"/>
      <c r="E63" s="40"/>
      <c r="F63" s="40"/>
      <c r="G63" s="40"/>
      <c r="H63" s="40"/>
      <c r="I63" s="40"/>
      <c r="J63" s="158"/>
      <c r="K63" s="277"/>
      <c r="L63" s="57"/>
    </row>
    <row r="64" spans="1:12" x14ac:dyDescent="0.2">
      <c r="A64" s="35" t="s">
        <v>129</v>
      </c>
      <c r="B64" s="36" t="s">
        <v>3</v>
      </c>
      <c r="C64" s="278"/>
      <c r="D64" s="135">
        <v>1</v>
      </c>
      <c r="E64" s="135">
        <v>1</v>
      </c>
      <c r="F64" s="37"/>
      <c r="G64" s="37"/>
      <c r="H64" s="37"/>
      <c r="I64" s="37"/>
      <c r="J64" s="48"/>
      <c r="K64" s="279"/>
      <c r="L64" s="57" t="s">
        <v>24</v>
      </c>
    </row>
    <row r="65" spans="1:12" x14ac:dyDescent="0.2">
      <c r="A65" s="38" t="s">
        <v>130</v>
      </c>
      <c r="B65" s="36" t="s">
        <v>2</v>
      </c>
      <c r="C65" s="278"/>
      <c r="D65" s="135">
        <f>D64*$D47</f>
        <v>5.65</v>
      </c>
      <c r="E65" s="135">
        <f>E64*$E49</f>
        <v>0.3</v>
      </c>
      <c r="F65" s="37"/>
      <c r="G65" s="37"/>
      <c r="H65" s="37"/>
      <c r="I65" s="37"/>
      <c r="J65" s="280">
        <f>SQRT(SUMSQ(D65,E65))</f>
        <v>5.6579589959631207</v>
      </c>
      <c r="K65" s="282"/>
      <c r="L65" s="57" t="s">
        <v>131</v>
      </c>
    </row>
    <row r="66" spans="1:12" x14ac:dyDescent="0.2">
      <c r="A66" s="39"/>
      <c r="B66" s="26"/>
      <c r="C66" s="276"/>
      <c r="D66" s="40"/>
      <c r="E66" s="40"/>
      <c r="F66" s="40"/>
      <c r="G66" s="40"/>
      <c r="H66" s="40"/>
      <c r="I66" s="40"/>
      <c r="J66" s="158"/>
      <c r="K66" s="277"/>
      <c r="L66" s="57"/>
    </row>
    <row r="67" spans="1:12" x14ac:dyDescent="0.2">
      <c r="A67" s="39"/>
      <c r="B67" s="26"/>
      <c r="C67" s="276"/>
      <c r="D67" s="40"/>
      <c r="E67" s="40"/>
      <c r="F67" s="40"/>
      <c r="G67" s="40"/>
      <c r="H67" s="40"/>
      <c r="I67" s="40"/>
      <c r="J67" s="158"/>
      <c r="K67" s="277"/>
      <c r="L67" s="57"/>
    </row>
    <row r="68" spans="1:12" x14ac:dyDescent="0.2">
      <c r="A68" s="35" t="s">
        <v>132</v>
      </c>
      <c r="B68" s="36" t="s">
        <v>3</v>
      </c>
      <c r="C68" s="278"/>
      <c r="D68" s="135">
        <v>1</v>
      </c>
      <c r="E68" s="135">
        <f>E31/(D31+E31)*(D6/(12*D9))</f>
        <v>0.27548209366391185</v>
      </c>
      <c r="F68" s="37"/>
      <c r="G68" s="37"/>
      <c r="H68" s="37"/>
      <c r="I68" s="37"/>
      <c r="J68" s="48"/>
      <c r="K68" s="279"/>
      <c r="L68" s="175" t="s">
        <v>97</v>
      </c>
    </row>
    <row r="69" spans="1:12" x14ac:dyDescent="0.2">
      <c r="A69" s="38" t="s">
        <v>133</v>
      </c>
      <c r="B69" s="36" t="s">
        <v>2</v>
      </c>
      <c r="C69" s="278"/>
      <c r="D69" s="37">
        <f>D68*D47</f>
        <v>5.65</v>
      </c>
      <c r="E69" s="37">
        <f>E68*E49</f>
        <v>8.2644628099173556E-2</v>
      </c>
      <c r="F69" s="37"/>
      <c r="G69" s="37"/>
      <c r="H69" s="37"/>
      <c r="I69" s="37"/>
      <c r="J69" s="280">
        <f>SQRT(SUMSQ(D69,E69))</f>
        <v>5.6506044043583206</v>
      </c>
      <c r="K69" s="282"/>
      <c r="L69" s="57" t="s">
        <v>32</v>
      </c>
    </row>
    <row r="70" spans="1:12" x14ac:dyDescent="0.2">
      <c r="A70" s="39"/>
      <c r="B70" s="26"/>
      <c r="C70" s="276"/>
      <c r="D70" s="40"/>
      <c r="E70" s="40"/>
      <c r="F70" s="40"/>
      <c r="G70" s="40"/>
      <c r="H70" s="40"/>
      <c r="I70" s="40"/>
      <c r="J70" s="158"/>
      <c r="K70" s="277"/>
      <c r="L70" s="57"/>
    </row>
    <row r="71" spans="1:12" x14ac:dyDescent="0.2">
      <c r="A71" s="39"/>
      <c r="B71" s="26"/>
      <c r="C71" s="276"/>
      <c r="D71" s="40"/>
      <c r="E71" s="40"/>
      <c r="F71" s="40"/>
      <c r="G71" s="40"/>
      <c r="H71" s="40"/>
      <c r="I71" s="40"/>
      <c r="J71" s="158"/>
      <c r="K71" s="277"/>
      <c r="L71" s="57"/>
    </row>
    <row r="72" spans="1:12" x14ac:dyDescent="0.2">
      <c r="A72" s="35" t="s">
        <v>134</v>
      </c>
      <c r="B72" s="36" t="s">
        <v>3</v>
      </c>
      <c r="C72" s="278"/>
      <c r="D72" s="37">
        <v>0</v>
      </c>
      <c r="E72" s="37"/>
      <c r="F72" s="135">
        <v>1</v>
      </c>
      <c r="G72" s="37"/>
      <c r="H72" s="37"/>
      <c r="I72" s="37"/>
      <c r="J72" s="48"/>
      <c r="K72" s="279"/>
      <c r="L72" s="57" t="s">
        <v>24</v>
      </c>
    </row>
    <row r="73" spans="1:12" x14ac:dyDescent="0.2">
      <c r="A73" s="38" t="s">
        <v>135</v>
      </c>
      <c r="B73" s="36" t="s">
        <v>2</v>
      </c>
      <c r="C73" s="278"/>
      <c r="D73" s="37">
        <f>D72*D47</f>
        <v>0</v>
      </c>
      <c r="E73" s="37"/>
      <c r="F73" s="135">
        <f>F72*F49</f>
        <v>0.3</v>
      </c>
      <c r="G73" s="37"/>
      <c r="H73" s="37"/>
      <c r="I73" s="37"/>
      <c r="J73" s="280">
        <f>SQRT(SUMSQ(D73,F73))</f>
        <v>0.3</v>
      </c>
      <c r="K73" s="282"/>
      <c r="L73" s="57" t="s">
        <v>128</v>
      </c>
    </row>
    <row r="74" spans="1:12" x14ac:dyDescent="0.2">
      <c r="A74" s="39"/>
      <c r="B74" s="26"/>
      <c r="C74" s="276"/>
      <c r="D74" s="40"/>
      <c r="E74" s="40"/>
      <c r="F74" s="40"/>
      <c r="G74" s="40"/>
      <c r="H74" s="40"/>
      <c r="I74" s="40"/>
      <c r="J74" s="158"/>
      <c r="K74" s="277"/>
      <c r="L74" s="57"/>
    </row>
    <row r="75" spans="1:12" x14ac:dyDescent="0.2">
      <c r="A75" s="39"/>
      <c r="B75" s="26"/>
      <c r="C75" s="276"/>
      <c r="D75" s="40"/>
      <c r="E75" s="40"/>
      <c r="F75" s="40"/>
      <c r="G75" s="40"/>
      <c r="H75" s="40"/>
      <c r="I75" s="40"/>
      <c r="J75" s="158"/>
      <c r="K75" s="277"/>
      <c r="L75" s="57"/>
    </row>
    <row r="76" spans="1:12" x14ac:dyDescent="0.2">
      <c r="A76" s="35" t="s">
        <v>136</v>
      </c>
      <c r="B76" s="36" t="s">
        <v>3</v>
      </c>
      <c r="C76" s="278"/>
      <c r="D76" s="37">
        <v>1</v>
      </c>
      <c r="E76" s="37"/>
      <c r="F76" s="135">
        <v>1</v>
      </c>
      <c r="G76" s="37"/>
      <c r="H76" s="37"/>
      <c r="I76" s="37"/>
      <c r="J76" s="48"/>
      <c r="K76" s="279"/>
      <c r="L76" s="57" t="s">
        <v>24</v>
      </c>
    </row>
    <row r="77" spans="1:12" x14ac:dyDescent="0.2">
      <c r="A77" s="38" t="s">
        <v>137</v>
      </c>
      <c r="B77" s="36" t="s">
        <v>2</v>
      </c>
      <c r="C77" s="278"/>
      <c r="D77" s="37">
        <f>D76*D47</f>
        <v>5.65</v>
      </c>
      <c r="E77" s="37"/>
      <c r="F77" s="135">
        <f>F76*F49</f>
        <v>0.3</v>
      </c>
      <c r="G77" s="37"/>
      <c r="H77" s="37"/>
      <c r="I77" s="37"/>
      <c r="J77" s="280">
        <f>SQRT(SUMSQ(D77,F77))</f>
        <v>5.6579589959631207</v>
      </c>
      <c r="K77" s="282"/>
      <c r="L77" s="57" t="s">
        <v>131</v>
      </c>
    </row>
    <row r="78" spans="1:12" x14ac:dyDescent="0.2">
      <c r="A78" s="39"/>
      <c r="B78" s="26"/>
      <c r="C78" s="276"/>
      <c r="D78" s="40"/>
      <c r="E78" s="40"/>
      <c r="F78" s="40"/>
      <c r="G78" s="40"/>
      <c r="H78" s="40"/>
      <c r="I78" s="40"/>
      <c r="J78" s="158"/>
      <c r="K78" s="277"/>
      <c r="L78" s="57"/>
    </row>
    <row r="79" spans="1:12" x14ac:dyDescent="0.2">
      <c r="A79" s="39"/>
      <c r="B79" s="26"/>
      <c r="C79" s="276"/>
      <c r="D79" s="40"/>
      <c r="E79" s="40"/>
      <c r="F79" s="40"/>
      <c r="G79" s="40"/>
      <c r="H79" s="40"/>
      <c r="I79" s="40"/>
      <c r="J79" s="158"/>
      <c r="K79" s="277"/>
      <c r="L79" s="57"/>
    </row>
    <row r="80" spans="1:12" x14ac:dyDescent="0.2">
      <c r="A80" s="35" t="s">
        <v>138</v>
      </c>
      <c r="B80" s="36" t="s">
        <v>3</v>
      </c>
      <c r="C80" s="278"/>
      <c r="D80" s="37">
        <v>1</v>
      </c>
      <c r="E80" s="37"/>
      <c r="F80" s="135">
        <f>F31/(D31+F31)*(D6/(12*D9))</f>
        <v>0.11723126662025954</v>
      </c>
      <c r="G80" s="37"/>
      <c r="H80" s="37"/>
      <c r="I80" s="37"/>
      <c r="J80" s="48"/>
      <c r="K80" s="279"/>
      <c r="L80" s="175" t="s">
        <v>97</v>
      </c>
    </row>
    <row r="81" spans="1:12" x14ac:dyDescent="0.2">
      <c r="A81" s="38" t="s">
        <v>139</v>
      </c>
      <c r="B81" s="36" t="s">
        <v>2</v>
      </c>
      <c r="C81" s="278"/>
      <c r="D81" s="37">
        <f>D80*D47</f>
        <v>5.65</v>
      </c>
      <c r="E81" s="37"/>
      <c r="F81" s="37">
        <f>F80*F49</f>
        <v>3.5169379986077859E-2</v>
      </c>
      <c r="G81" s="37"/>
      <c r="H81" s="37"/>
      <c r="I81" s="37"/>
      <c r="J81" s="280">
        <f>SQRT(SUMSQ(D81,F81))</f>
        <v>5.6501094578148319</v>
      </c>
      <c r="K81" s="282"/>
      <c r="L81" s="57" t="s">
        <v>32</v>
      </c>
    </row>
    <row r="82" spans="1:12" x14ac:dyDescent="0.2">
      <c r="A82" s="39"/>
      <c r="B82" s="26"/>
      <c r="C82" s="276"/>
      <c r="D82" s="40"/>
      <c r="E82" s="40"/>
      <c r="F82" s="40"/>
      <c r="G82" s="40"/>
      <c r="H82" s="40"/>
      <c r="I82" s="40"/>
      <c r="J82" s="158"/>
      <c r="K82" s="277"/>
      <c r="L82" s="283"/>
    </row>
    <row r="83" spans="1:12" x14ac:dyDescent="0.2">
      <c r="A83" s="39"/>
      <c r="B83" s="26"/>
      <c r="C83" s="276"/>
      <c r="D83" s="40"/>
      <c r="E83" s="40"/>
      <c r="F83" s="40"/>
      <c r="G83" s="40"/>
      <c r="H83" s="40"/>
      <c r="I83" s="40"/>
      <c r="J83" s="158"/>
      <c r="K83" s="277"/>
      <c r="L83" s="283"/>
    </row>
    <row r="84" spans="1:12" x14ac:dyDescent="0.2">
      <c r="A84" s="128" t="s">
        <v>140</v>
      </c>
      <c r="B84" s="284" t="s">
        <v>3</v>
      </c>
      <c r="C84" s="285"/>
      <c r="D84" s="135">
        <v>1</v>
      </c>
      <c r="E84" s="135">
        <v>1</v>
      </c>
      <c r="F84" s="135"/>
      <c r="G84" s="37">
        <v>1</v>
      </c>
      <c r="H84" s="37">
        <v>0</v>
      </c>
      <c r="I84" s="37">
        <v>1</v>
      </c>
      <c r="J84" s="48"/>
      <c r="K84" s="279"/>
      <c r="L84" s="283" t="s">
        <v>24</v>
      </c>
    </row>
    <row r="85" spans="1:12" x14ac:dyDescent="0.2">
      <c r="A85" s="174" t="s">
        <v>141</v>
      </c>
      <c r="B85" s="284" t="s">
        <v>2</v>
      </c>
      <c r="C85" s="285"/>
      <c r="D85" s="135">
        <f>D84*D42</f>
        <v>0</v>
      </c>
      <c r="E85" s="135">
        <f>E84*E49</f>
        <v>0.3</v>
      </c>
      <c r="F85" s="135"/>
      <c r="G85" s="37">
        <f>G84*G50</f>
        <v>8.5</v>
      </c>
      <c r="H85" s="37">
        <f>H84*H52</f>
        <v>0</v>
      </c>
      <c r="I85" s="37">
        <f>I84*I53</f>
        <v>15</v>
      </c>
      <c r="J85" s="280">
        <f>SQRT(SUMSQ(D85,E85))+SUM(G85,H85,I85,L87)</f>
        <v>23.8</v>
      </c>
      <c r="K85" s="282"/>
      <c r="L85" s="286" t="s">
        <v>100</v>
      </c>
    </row>
    <row r="86" spans="1:12" x14ac:dyDescent="0.2">
      <c r="A86" s="39"/>
      <c r="B86" s="26"/>
      <c r="C86" s="276"/>
      <c r="D86" s="40"/>
      <c r="E86" s="40"/>
      <c r="F86" s="40"/>
      <c r="G86" s="40"/>
      <c r="H86" s="40"/>
      <c r="I86" s="40"/>
      <c r="J86" s="158"/>
      <c r="K86" s="277"/>
      <c r="L86" s="286"/>
    </row>
    <row r="87" spans="1:12" x14ac:dyDescent="0.2">
      <c r="A87" s="39"/>
      <c r="B87" s="26"/>
      <c r="C87" s="276"/>
      <c r="D87" s="40"/>
      <c r="E87" s="40"/>
      <c r="F87" s="40"/>
      <c r="G87" s="40"/>
      <c r="H87" s="40"/>
      <c r="I87" s="40"/>
      <c r="J87" s="158"/>
      <c r="K87" s="277"/>
      <c r="L87" s="283"/>
    </row>
    <row r="88" spans="1:12" x14ac:dyDescent="0.2">
      <c r="A88" s="128" t="s">
        <v>142</v>
      </c>
      <c r="B88" s="284" t="s">
        <v>3</v>
      </c>
      <c r="C88" s="285"/>
      <c r="D88" s="135">
        <v>1</v>
      </c>
      <c r="E88" s="135"/>
      <c r="F88" s="135">
        <v>1</v>
      </c>
      <c r="G88" s="37">
        <v>1</v>
      </c>
      <c r="H88" s="37">
        <v>0</v>
      </c>
      <c r="I88" s="37">
        <v>1</v>
      </c>
      <c r="J88" s="48"/>
      <c r="K88" s="279"/>
      <c r="L88" s="283" t="s">
        <v>24</v>
      </c>
    </row>
    <row r="89" spans="1:12" x14ac:dyDescent="0.2">
      <c r="A89" s="174" t="s">
        <v>143</v>
      </c>
      <c r="B89" s="284" t="s">
        <v>2</v>
      </c>
      <c r="C89" s="285"/>
      <c r="D89" s="135">
        <f>D88*D47</f>
        <v>5.65</v>
      </c>
      <c r="E89" s="135"/>
      <c r="F89" s="135">
        <f>F88*F49</f>
        <v>0.3</v>
      </c>
      <c r="G89" s="37">
        <f>G88*G50</f>
        <v>8.5</v>
      </c>
      <c r="H89" s="37">
        <f>H88*H52</f>
        <v>0</v>
      </c>
      <c r="I89" s="37">
        <f>I88*I53</f>
        <v>15</v>
      </c>
      <c r="J89" s="280">
        <f>SQRT(SUMSQ(D89,F89))+SUM(G89,H89,I89,L92)</f>
        <v>29.157958995963121</v>
      </c>
      <c r="K89" s="282"/>
      <c r="L89" s="286" t="s">
        <v>100</v>
      </c>
    </row>
    <row r="90" spans="1:12" x14ac:dyDescent="0.2">
      <c r="A90" s="39"/>
      <c r="B90" s="26"/>
      <c r="C90" s="276"/>
      <c r="D90" s="40"/>
      <c r="E90" s="40"/>
      <c r="F90" s="40"/>
      <c r="G90" s="40"/>
      <c r="H90" s="40"/>
      <c r="I90" s="40"/>
      <c r="J90" s="158"/>
      <c r="K90" s="277"/>
      <c r="L90" s="286"/>
    </row>
    <row r="91" spans="1:12" x14ac:dyDescent="0.2">
      <c r="A91" s="39"/>
      <c r="B91" s="26"/>
      <c r="C91" s="276"/>
      <c r="D91" s="40"/>
      <c r="E91" s="40"/>
      <c r="F91" s="40"/>
      <c r="G91" s="40"/>
      <c r="H91" s="40"/>
      <c r="I91" s="40"/>
      <c r="J91" s="158"/>
      <c r="K91" s="277"/>
      <c r="L91" s="286"/>
    </row>
    <row r="92" spans="1:12" x14ac:dyDescent="0.2">
      <c r="A92" s="128" t="s">
        <v>144</v>
      </c>
      <c r="B92" s="284" t="s">
        <v>3</v>
      </c>
      <c r="C92" s="285"/>
      <c r="D92" s="135">
        <v>0</v>
      </c>
      <c r="E92" s="135">
        <f>1</f>
        <v>1</v>
      </c>
      <c r="F92" s="135">
        <v>1</v>
      </c>
      <c r="G92" s="37">
        <v>1</v>
      </c>
      <c r="H92" s="37">
        <v>0</v>
      </c>
      <c r="I92" s="37">
        <v>0</v>
      </c>
      <c r="J92" s="48"/>
      <c r="K92" s="279"/>
      <c r="L92" s="283" t="s">
        <v>24</v>
      </c>
    </row>
    <row r="93" spans="1:12" x14ac:dyDescent="0.2">
      <c r="A93" s="174" t="s">
        <v>145</v>
      </c>
      <c r="B93" s="284" t="s">
        <v>2</v>
      </c>
      <c r="C93" s="285"/>
      <c r="D93" s="37">
        <f>D92*D47</f>
        <v>0</v>
      </c>
      <c r="E93" s="135">
        <f>E92*E49</f>
        <v>0.3</v>
      </c>
      <c r="F93" s="37">
        <f>F92*F49</f>
        <v>0.3</v>
      </c>
      <c r="G93" s="37">
        <f>G92*G51</f>
        <v>6.5</v>
      </c>
      <c r="H93" s="37">
        <f>H92*H52</f>
        <v>0</v>
      </c>
      <c r="I93" s="37">
        <f>I92*I53</f>
        <v>0</v>
      </c>
      <c r="J93" s="280">
        <f>SQRT(SUMSQ(D93,E93,F93))+SUM(G93,H93,I93,L96)</f>
        <v>6.9242640687119286</v>
      </c>
      <c r="K93" s="282"/>
      <c r="L93" s="286" t="s">
        <v>101</v>
      </c>
    </row>
    <row r="94" spans="1:12" x14ac:dyDescent="0.2">
      <c r="A94" s="39"/>
      <c r="B94" s="26"/>
      <c r="C94" s="276"/>
      <c r="D94" s="40"/>
      <c r="E94" s="40"/>
      <c r="F94" s="40"/>
      <c r="G94" s="40"/>
      <c r="H94" s="40"/>
      <c r="I94" s="40"/>
      <c r="J94" s="158"/>
      <c r="K94" s="277"/>
      <c r="L94" s="70"/>
    </row>
    <row r="95" spans="1:12" ht="13.5" thickBot="1" x14ac:dyDescent="0.25">
      <c r="A95" s="87"/>
      <c r="B95" s="96"/>
      <c r="C95" s="287"/>
      <c r="D95" s="288"/>
      <c r="E95" s="288"/>
      <c r="F95" s="288"/>
      <c r="G95" s="288"/>
      <c r="H95" s="288"/>
      <c r="I95" s="288"/>
      <c r="J95" s="156"/>
      <c r="K95" s="289"/>
      <c r="L95" s="71"/>
    </row>
    <row r="96" spans="1:12" x14ac:dyDescent="0.2">
      <c r="A96" s="168"/>
      <c r="B96" s="26"/>
      <c r="C96" s="26"/>
      <c r="D96" s="41"/>
      <c r="E96" s="41"/>
      <c r="F96" s="41"/>
      <c r="G96" s="41"/>
      <c r="H96" s="41"/>
      <c r="I96" s="41"/>
      <c r="J96" s="42"/>
      <c r="K96" s="42"/>
      <c r="L96" s="42"/>
    </row>
    <row r="97" spans="1:12" ht="13.5" thickBot="1" x14ac:dyDescent="0.25">
      <c r="A97" s="44"/>
      <c r="G97" s="47"/>
      <c r="H97" s="47"/>
      <c r="I97" s="47"/>
    </row>
    <row r="98" spans="1:12" ht="12.6" customHeight="1" x14ac:dyDescent="0.2">
      <c r="A98" s="9" t="s">
        <v>21</v>
      </c>
      <c r="B98" s="11"/>
      <c r="C98" s="11"/>
      <c r="D98" s="11"/>
      <c r="E98" s="11"/>
      <c r="F98" s="320"/>
      <c r="G98" s="29"/>
      <c r="H98" s="29"/>
      <c r="I98" s="29"/>
      <c r="J98" s="45"/>
      <c r="K98" s="45"/>
      <c r="L98" s="13" t="s">
        <v>0</v>
      </c>
    </row>
    <row r="99" spans="1:12" ht="12.6" customHeight="1" x14ac:dyDescent="0.2">
      <c r="A99" s="97" t="s">
        <v>146</v>
      </c>
      <c r="B99" s="18"/>
      <c r="C99" s="18"/>
      <c r="D99" s="18"/>
      <c r="E99" s="18"/>
      <c r="F99" s="27"/>
      <c r="G99" s="21"/>
      <c r="H99" s="21"/>
      <c r="I99" s="21"/>
      <c r="J99" s="26"/>
      <c r="K99" s="26"/>
      <c r="L99" s="104"/>
    </row>
    <row r="100" spans="1:12" s="47" customFormat="1" ht="13.5" thickBot="1" x14ac:dyDescent="0.25">
      <c r="A100" s="92" t="s">
        <v>102</v>
      </c>
      <c r="B100" s="21"/>
      <c r="C100" s="21"/>
      <c r="D100" s="21"/>
      <c r="E100" s="21"/>
      <c r="F100" s="26"/>
      <c r="G100" s="21"/>
      <c r="H100" s="21"/>
      <c r="I100" s="21"/>
      <c r="J100" s="26"/>
      <c r="K100" s="26"/>
      <c r="L100" s="290"/>
    </row>
    <row r="101" spans="1:12" x14ac:dyDescent="0.2">
      <c r="A101" s="9"/>
      <c r="B101" s="11"/>
      <c r="C101" s="11"/>
      <c r="D101" s="11"/>
      <c r="E101" s="11"/>
      <c r="F101" s="320"/>
      <c r="G101" s="29"/>
      <c r="H101" s="29"/>
      <c r="I101" s="29"/>
      <c r="J101" s="45"/>
      <c r="K101" s="45"/>
      <c r="L101" s="54"/>
    </row>
    <row r="102" spans="1:12" ht="13.5" thickBot="1" x14ac:dyDescent="0.25">
      <c r="G102" s="47"/>
      <c r="H102" s="47"/>
      <c r="I102" s="47"/>
      <c r="J102" s="44"/>
      <c r="K102" s="44"/>
    </row>
    <row r="103" spans="1:12" ht="13.5" thickBot="1" x14ac:dyDescent="0.25">
      <c r="A103" s="127" t="s">
        <v>22</v>
      </c>
      <c r="B103" s="63"/>
      <c r="C103" s="234" t="s">
        <v>85</v>
      </c>
      <c r="D103" s="380" t="s">
        <v>33</v>
      </c>
      <c r="E103" s="385"/>
      <c r="F103" s="386"/>
      <c r="G103" s="85"/>
      <c r="H103" s="85"/>
      <c r="I103" s="85"/>
      <c r="J103" s="12"/>
      <c r="K103" s="12"/>
      <c r="L103" s="13" t="s">
        <v>0</v>
      </c>
    </row>
    <row r="104" spans="1:12" x14ac:dyDescent="0.2">
      <c r="A104" s="221"/>
      <c r="B104" s="15"/>
      <c r="C104" s="236"/>
      <c r="D104" s="232" t="s">
        <v>93</v>
      </c>
      <c r="E104" s="232" t="s">
        <v>111</v>
      </c>
      <c r="F104" s="329" t="s">
        <v>112</v>
      </c>
      <c r="G104" s="17"/>
      <c r="H104" s="17"/>
      <c r="I104" s="17"/>
      <c r="J104" s="8"/>
      <c r="K104" s="8"/>
      <c r="L104" s="104"/>
    </row>
    <row r="105" spans="1:12" x14ac:dyDescent="0.2">
      <c r="A105" s="30"/>
      <c r="B105" s="15"/>
      <c r="C105" s="236"/>
      <c r="D105" s="134" t="s">
        <v>86</v>
      </c>
      <c r="E105" s="134" t="s">
        <v>86</v>
      </c>
      <c r="F105" s="275" t="s">
        <v>86</v>
      </c>
      <c r="G105" s="17"/>
      <c r="H105" s="17"/>
      <c r="I105" s="17"/>
      <c r="J105" s="8"/>
      <c r="K105" s="8"/>
      <c r="L105" s="104"/>
    </row>
    <row r="106" spans="1:12" x14ac:dyDescent="0.2">
      <c r="A106" s="14" t="s">
        <v>53</v>
      </c>
      <c r="B106" s="98" t="s">
        <v>54</v>
      </c>
      <c r="C106" s="236"/>
      <c r="D106" s="184">
        <f>D10</f>
        <v>-100</v>
      </c>
      <c r="E106" s="134"/>
      <c r="F106" s="275"/>
      <c r="G106" s="17"/>
      <c r="H106" s="17"/>
      <c r="I106" s="17"/>
      <c r="J106" s="8"/>
      <c r="K106" s="8"/>
      <c r="L106" s="104"/>
    </row>
    <row r="107" spans="1:12" s="44" customFormat="1" x14ac:dyDescent="0.2">
      <c r="A107" s="19" t="s">
        <v>55</v>
      </c>
      <c r="B107" s="98" t="s">
        <v>2</v>
      </c>
      <c r="C107" s="27"/>
      <c r="D107" s="77"/>
      <c r="E107" s="46">
        <f>E11</f>
        <v>10</v>
      </c>
      <c r="F107" s="327">
        <f>F11</f>
        <v>-2</v>
      </c>
      <c r="G107" s="24"/>
      <c r="H107" s="24"/>
      <c r="I107" s="24"/>
      <c r="J107" s="123"/>
      <c r="K107" s="123"/>
      <c r="L107" s="124"/>
    </row>
    <row r="108" spans="1:12" s="44" customFormat="1" x14ac:dyDescent="0.2">
      <c r="A108" s="14"/>
      <c r="B108" s="98"/>
      <c r="C108" s="27"/>
      <c r="D108" s="77"/>
      <c r="E108" s="46"/>
      <c r="F108" s="327"/>
      <c r="G108" s="24"/>
      <c r="H108" s="24"/>
      <c r="I108" s="24"/>
      <c r="J108" s="123"/>
      <c r="K108" s="123"/>
      <c r="L108" s="95"/>
    </row>
    <row r="109" spans="1:12" s="44" customFormat="1" x14ac:dyDescent="0.2">
      <c r="A109" s="14" t="s">
        <v>8</v>
      </c>
      <c r="B109" s="98" t="s">
        <v>2</v>
      </c>
      <c r="C109" s="291"/>
      <c r="D109" s="157">
        <v>-4.0999999999999996</v>
      </c>
      <c r="E109" s="157">
        <v>0</v>
      </c>
      <c r="F109" s="330">
        <v>0.2</v>
      </c>
      <c r="G109" s="24"/>
      <c r="H109" s="24"/>
      <c r="I109" s="24"/>
      <c r="J109" s="123"/>
      <c r="K109" s="123"/>
      <c r="L109" s="125" t="s">
        <v>6</v>
      </c>
    </row>
    <row r="110" spans="1:12" s="44" customFormat="1" x14ac:dyDescent="0.2">
      <c r="A110" s="92" t="s">
        <v>7</v>
      </c>
      <c r="B110" s="98" t="s">
        <v>2</v>
      </c>
      <c r="C110" s="292"/>
      <c r="D110" s="158">
        <f>D106+D109</f>
        <v>-104.1</v>
      </c>
      <c r="E110" s="158">
        <f>E107+E109</f>
        <v>10</v>
      </c>
      <c r="F110" s="331">
        <f>F107+F109</f>
        <v>-1.8</v>
      </c>
      <c r="G110" s="24"/>
      <c r="H110" s="24"/>
      <c r="I110" s="24"/>
      <c r="J110" s="123"/>
      <c r="K110" s="123"/>
      <c r="L110" s="125" t="s">
        <v>10</v>
      </c>
    </row>
    <row r="111" spans="1:12" x14ac:dyDescent="0.2">
      <c r="A111" s="119"/>
      <c r="B111" s="120"/>
      <c r="C111" s="203"/>
      <c r="D111" s="160"/>
      <c r="E111" s="160"/>
      <c r="F111" s="327"/>
      <c r="G111" s="23"/>
      <c r="H111" s="23"/>
      <c r="I111" s="23"/>
      <c r="J111" s="8"/>
      <c r="K111" s="8"/>
      <c r="L111" s="55"/>
    </row>
    <row r="112" spans="1:12" s="44" customFormat="1" x14ac:dyDescent="0.2">
      <c r="A112" s="126" t="s">
        <v>5</v>
      </c>
      <c r="B112" s="98"/>
      <c r="C112" s="27"/>
      <c r="D112" s="149"/>
      <c r="E112" s="149"/>
      <c r="F112" s="327"/>
      <c r="G112" s="24"/>
      <c r="H112" s="24"/>
      <c r="I112" s="24"/>
      <c r="J112" s="123"/>
      <c r="K112" s="123"/>
      <c r="L112" s="95"/>
    </row>
    <row r="113" spans="1:12" s="44" customFormat="1" ht="15.75" x14ac:dyDescent="0.3">
      <c r="A113" s="34" t="s">
        <v>43</v>
      </c>
      <c r="B113" s="56" t="s">
        <v>183</v>
      </c>
      <c r="C113" s="27"/>
      <c r="D113" s="40">
        <f>(10^12)*(10^-3)*(D5/15)*10^(D110/10)</f>
        <v>0.31123611599542339</v>
      </c>
      <c r="E113" s="40">
        <f>(10^12)*(10^-3)*(D5/15)*10^((D110+E110)/10)</f>
        <v>3.1123611599542369</v>
      </c>
      <c r="F113" s="332">
        <f>(10^12)*(10^-3)*(D5/15)*10^((D110+F110)/10)</f>
        <v>0.20563166262150873</v>
      </c>
      <c r="G113" s="41"/>
      <c r="H113" s="41"/>
      <c r="I113" s="41"/>
      <c r="J113" s="123"/>
      <c r="K113" s="123"/>
      <c r="L113" s="95"/>
    </row>
    <row r="114" spans="1:12" s="44" customFormat="1" ht="15.75" x14ac:dyDescent="0.3">
      <c r="A114" s="223" t="s">
        <v>42</v>
      </c>
      <c r="B114" s="56" t="s">
        <v>183</v>
      </c>
      <c r="C114" s="27"/>
      <c r="D114" s="161">
        <f>D33</f>
        <v>6.7807044996243945E-2</v>
      </c>
      <c r="E114" s="162"/>
      <c r="F114" s="292"/>
      <c r="G114" s="72"/>
      <c r="H114" s="72"/>
      <c r="I114" s="72"/>
      <c r="J114" s="123"/>
      <c r="K114" s="123"/>
      <c r="L114" s="125"/>
    </row>
    <row r="115" spans="1:12" s="44" customFormat="1" x14ac:dyDescent="0.2">
      <c r="A115" s="122" t="s">
        <v>116</v>
      </c>
      <c r="B115" s="115" t="s">
        <v>2</v>
      </c>
      <c r="C115" s="27"/>
      <c r="D115" s="149"/>
      <c r="E115" s="158">
        <f>10*LOG(E113/(D113+D114))</f>
        <v>9.144013218437447</v>
      </c>
      <c r="F115" s="331">
        <f>10*LOG(F113/(D113+D114))</f>
        <v>-2.6559867815625502</v>
      </c>
      <c r="G115" s="72"/>
      <c r="H115" s="72"/>
      <c r="I115" s="72"/>
      <c r="J115" s="123"/>
      <c r="K115" s="123"/>
      <c r="L115" s="125"/>
    </row>
    <row r="116" spans="1:12" s="44" customFormat="1" x14ac:dyDescent="0.2">
      <c r="A116" s="122" t="s">
        <v>118</v>
      </c>
      <c r="B116" s="56" t="s">
        <v>183</v>
      </c>
      <c r="C116" s="27"/>
      <c r="D116" s="149"/>
      <c r="E116" s="158">
        <f>D110+E110+10*LOG(D5/15)</f>
        <v>-85.069100130080557</v>
      </c>
      <c r="F116" s="331">
        <f>D110+F110+10*LOG(D5/15)</f>
        <v>-96.869100130080554</v>
      </c>
      <c r="G116" s="72"/>
      <c r="H116" s="72"/>
      <c r="I116" s="72"/>
      <c r="J116" s="123"/>
      <c r="K116" s="123"/>
      <c r="L116" s="125"/>
    </row>
    <row r="117" spans="1:12" s="44" customFormat="1" x14ac:dyDescent="0.2">
      <c r="A117" s="122" t="s">
        <v>147</v>
      </c>
      <c r="B117" s="115" t="s">
        <v>2</v>
      </c>
      <c r="C117" s="27"/>
      <c r="D117" s="149"/>
      <c r="E117" s="162">
        <f>-E116+F116</f>
        <v>-11.799999999999997</v>
      </c>
      <c r="F117" s="331"/>
      <c r="G117" s="72"/>
      <c r="H117" s="72"/>
      <c r="I117" s="72"/>
      <c r="J117" s="123"/>
      <c r="K117" s="123"/>
      <c r="L117" s="125"/>
    </row>
    <row r="118" spans="1:12" s="44" customFormat="1" x14ac:dyDescent="0.2">
      <c r="A118" s="264" t="s">
        <v>122</v>
      </c>
      <c r="B118" s="20" t="s">
        <v>31</v>
      </c>
      <c r="C118" s="27"/>
      <c r="D118" s="158">
        <f>10*LOG((E113+D113)*10^-9)+10*LOG(MAX(D6,12*D9*D7/D5))</f>
        <v>-55.667921462603388</v>
      </c>
      <c r="E118" s="43"/>
      <c r="F118" s="292"/>
      <c r="G118" s="72"/>
      <c r="H118" s="72"/>
      <c r="I118" s="72"/>
      <c r="J118" s="123"/>
      <c r="K118" s="123"/>
      <c r="L118" s="125"/>
    </row>
    <row r="119" spans="1:12" s="44" customFormat="1" ht="13.5" thickBot="1" x14ac:dyDescent="0.25">
      <c r="A119" s="294" t="s">
        <v>123</v>
      </c>
      <c r="B119" s="88" t="s">
        <v>31</v>
      </c>
      <c r="C119" s="79"/>
      <c r="D119" s="295">
        <f>10*LOG((F113+D113)*10^-9)+10*LOG(MAX(D6,12*D9*D7/D5))</f>
        <v>-63.878953591873582</v>
      </c>
      <c r="E119" s="164"/>
      <c r="F119" s="333"/>
      <c r="G119" s="24"/>
      <c r="H119" s="24"/>
      <c r="I119" s="24"/>
      <c r="J119" s="123"/>
      <c r="K119" s="123"/>
      <c r="L119" s="125"/>
    </row>
    <row r="120" spans="1:12" s="62" customFormat="1" x14ac:dyDescent="0.2">
      <c r="A120" s="168"/>
      <c r="B120" s="61"/>
      <c r="C120" s="61"/>
      <c r="D120" s="61"/>
      <c r="E120" s="61"/>
      <c r="F120" s="321"/>
      <c r="G120" s="100"/>
      <c r="H120" s="100"/>
      <c r="I120" s="100"/>
      <c r="J120" s="66"/>
      <c r="K120" s="66"/>
      <c r="L120" s="66"/>
    </row>
    <row r="121" spans="1:12" s="62" customFormat="1" thickBot="1" x14ac:dyDescent="0.25">
      <c r="A121" s="67"/>
      <c r="B121" s="61"/>
      <c r="C121" s="61"/>
      <c r="D121" s="61"/>
      <c r="E121" s="61"/>
      <c r="F121" s="322"/>
      <c r="G121" s="101"/>
      <c r="H121" s="101"/>
      <c r="I121" s="101"/>
      <c r="J121" s="61"/>
      <c r="K121" s="61"/>
      <c r="L121" s="61"/>
    </row>
    <row r="122" spans="1:12" ht="13.5" thickBot="1" x14ac:dyDescent="0.25">
      <c r="A122" s="127" t="s">
        <v>23</v>
      </c>
      <c r="B122" s="28"/>
      <c r="C122" s="11"/>
      <c r="D122" s="380" t="s">
        <v>33</v>
      </c>
      <c r="E122" s="385"/>
      <c r="F122" s="385"/>
      <c r="G122" s="323" t="s">
        <v>34</v>
      </c>
      <c r="H122" s="296"/>
      <c r="I122" s="296"/>
      <c r="J122" s="231" t="s">
        <v>16</v>
      </c>
      <c r="K122" s="231" t="s">
        <v>51</v>
      </c>
      <c r="L122" s="13" t="s">
        <v>45</v>
      </c>
    </row>
    <row r="123" spans="1:12" x14ac:dyDescent="0.2">
      <c r="A123" s="221"/>
      <c r="B123" s="20"/>
      <c r="C123" s="18"/>
      <c r="D123" s="232" t="s">
        <v>93</v>
      </c>
      <c r="E123" s="232" t="s">
        <v>111</v>
      </c>
      <c r="F123" s="233" t="s">
        <v>112</v>
      </c>
      <c r="G123" s="324" t="s">
        <v>86</v>
      </c>
      <c r="H123" s="299"/>
      <c r="I123" s="299"/>
      <c r="J123" s="16"/>
      <c r="K123" s="16"/>
      <c r="L123" s="104"/>
    </row>
    <row r="124" spans="1:12" x14ac:dyDescent="0.2">
      <c r="A124" s="30"/>
      <c r="B124" s="20"/>
      <c r="C124" s="18"/>
      <c r="D124" s="134" t="s">
        <v>86</v>
      </c>
      <c r="E124" s="134" t="s">
        <v>86</v>
      </c>
      <c r="F124" s="134" t="s">
        <v>86</v>
      </c>
      <c r="G124" s="275"/>
      <c r="H124" s="17"/>
      <c r="I124" s="17"/>
      <c r="J124" s="134" t="s">
        <v>86</v>
      </c>
      <c r="K124" s="134"/>
      <c r="L124" s="114"/>
    </row>
    <row r="125" spans="1:12" x14ac:dyDescent="0.2">
      <c r="A125" s="30"/>
      <c r="B125" s="20"/>
      <c r="C125" s="18"/>
      <c r="D125" s="77"/>
      <c r="E125" s="77"/>
      <c r="F125" s="77"/>
      <c r="G125" s="325"/>
      <c r="H125" s="17"/>
      <c r="I125" s="17"/>
      <c r="J125" s="16"/>
      <c r="K125" s="16"/>
      <c r="L125" s="51"/>
    </row>
    <row r="126" spans="1:12" x14ac:dyDescent="0.2">
      <c r="A126" s="35" t="s">
        <v>148</v>
      </c>
      <c r="B126" s="300" t="s">
        <v>2</v>
      </c>
      <c r="C126" s="36"/>
      <c r="D126" s="48"/>
      <c r="E126" s="89">
        <f>E127-J127</f>
        <v>8.8440132184374463</v>
      </c>
      <c r="F126" s="48"/>
      <c r="G126" s="326"/>
      <c r="H126" s="129"/>
      <c r="I126" s="129"/>
      <c r="J126" s="190"/>
      <c r="K126" s="179">
        <v>-3</v>
      </c>
      <c r="L126" s="110" t="s">
        <v>184</v>
      </c>
    </row>
    <row r="127" spans="1:12" x14ac:dyDescent="0.2">
      <c r="A127" s="38" t="s">
        <v>149</v>
      </c>
      <c r="B127" s="300" t="s">
        <v>2</v>
      </c>
      <c r="C127" s="36"/>
      <c r="D127" s="48"/>
      <c r="E127" s="48">
        <f>E115</f>
        <v>9.144013218437447</v>
      </c>
      <c r="F127" s="48"/>
      <c r="G127" s="326"/>
      <c r="H127" s="129"/>
      <c r="I127" s="129"/>
      <c r="J127" s="191">
        <f>J61</f>
        <v>0.3</v>
      </c>
      <c r="K127" s="180"/>
      <c r="L127" s="22"/>
    </row>
    <row r="128" spans="1:12" x14ac:dyDescent="0.2">
      <c r="A128" s="35" t="s">
        <v>150</v>
      </c>
      <c r="B128" s="300" t="s">
        <v>2</v>
      </c>
      <c r="C128" s="36"/>
      <c r="D128" s="48"/>
      <c r="E128" s="48">
        <f>E127+J127</f>
        <v>9.4440132184374477</v>
      </c>
      <c r="F128" s="48"/>
      <c r="G128" s="326"/>
      <c r="H128" s="129"/>
      <c r="I128" s="129"/>
      <c r="J128" s="190"/>
      <c r="K128" s="48"/>
      <c r="L128" s="22"/>
    </row>
    <row r="129" spans="1:12" x14ac:dyDescent="0.2">
      <c r="A129" s="43"/>
      <c r="B129" s="115"/>
      <c r="C129" s="26"/>
      <c r="D129" s="46"/>
      <c r="E129" s="46"/>
      <c r="F129" s="46"/>
      <c r="G129" s="327"/>
      <c r="H129" s="24"/>
      <c r="I129" s="24"/>
      <c r="J129" s="192"/>
      <c r="K129" s="155"/>
      <c r="L129" s="22"/>
    </row>
    <row r="130" spans="1:12" x14ac:dyDescent="0.2">
      <c r="A130" s="35" t="s">
        <v>151</v>
      </c>
      <c r="B130" s="305" t="s">
        <v>30</v>
      </c>
      <c r="C130" s="90"/>
      <c r="D130" s="49"/>
      <c r="E130" s="93">
        <f>E131-J131</f>
        <v>-90.727059126043685</v>
      </c>
      <c r="F130" s="48"/>
      <c r="G130" s="326"/>
      <c r="H130" s="129"/>
      <c r="I130" s="129"/>
      <c r="J130" s="193"/>
      <c r="K130" s="179">
        <f>-112.1+3+H21</f>
        <v>-108.1</v>
      </c>
      <c r="L130" s="110" t="s">
        <v>185</v>
      </c>
    </row>
    <row r="131" spans="1:12" x14ac:dyDescent="0.2">
      <c r="A131" s="38" t="s">
        <v>152</v>
      </c>
      <c r="B131" s="305" t="s">
        <v>30</v>
      </c>
      <c r="C131" s="90"/>
      <c r="D131" s="49"/>
      <c r="E131" s="48">
        <f>E116</f>
        <v>-85.069100130080557</v>
      </c>
      <c r="F131" s="48"/>
      <c r="G131" s="326"/>
      <c r="H131" s="129"/>
      <c r="I131" s="129"/>
      <c r="J131" s="191">
        <f>J65</f>
        <v>5.6579589959631207</v>
      </c>
      <c r="K131" s="180"/>
      <c r="L131" s="51"/>
    </row>
    <row r="132" spans="1:12" x14ac:dyDescent="0.2">
      <c r="A132" s="35" t="s">
        <v>153</v>
      </c>
      <c r="B132" s="305" t="s">
        <v>30</v>
      </c>
      <c r="C132" s="90"/>
      <c r="D132" s="49"/>
      <c r="E132" s="48">
        <f>E131+J131</f>
        <v>-79.411141134117429</v>
      </c>
      <c r="F132" s="48"/>
      <c r="G132" s="326"/>
      <c r="H132" s="129"/>
      <c r="I132" s="129"/>
      <c r="J132" s="193"/>
      <c r="K132" s="48"/>
      <c r="L132" s="51"/>
    </row>
    <row r="133" spans="1:12" s="47" customFormat="1" x14ac:dyDescent="0.2">
      <c r="A133" s="68"/>
      <c r="B133" s="115"/>
      <c r="C133" s="26"/>
      <c r="D133" s="43"/>
      <c r="E133" s="43"/>
      <c r="F133" s="46"/>
      <c r="G133" s="327"/>
      <c r="H133" s="24"/>
      <c r="I133" s="24"/>
      <c r="J133" s="194"/>
      <c r="K133" s="43"/>
      <c r="L133" s="51"/>
    </row>
    <row r="134" spans="1:12" s="47" customFormat="1" x14ac:dyDescent="0.2">
      <c r="A134" s="35" t="s">
        <v>154</v>
      </c>
      <c r="B134" s="305" t="s">
        <v>31</v>
      </c>
      <c r="C134" s="90"/>
      <c r="D134" s="307">
        <f>D135-J135</f>
        <v>-61.318525866961707</v>
      </c>
      <c r="E134" s="48"/>
      <c r="F134" s="48"/>
      <c r="G134" s="326"/>
      <c r="H134" s="129"/>
      <c r="I134" s="129"/>
      <c r="J134" s="193"/>
      <c r="K134" s="308">
        <v>-70</v>
      </c>
      <c r="L134" s="309" t="s">
        <v>98</v>
      </c>
    </row>
    <row r="135" spans="1:12" s="47" customFormat="1" x14ac:dyDescent="0.2">
      <c r="A135" s="38" t="s">
        <v>155</v>
      </c>
      <c r="B135" s="305" t="s">
        <v>31</v>
      </c>
      <c r="C135" s="90"/>
      <c r="D135" s="48">
        <f>D118</f>
        <v>-55.667921462603388</v>
      </c>
      <c r="E135" s="48"/>
      <c r="F135" s="48"/>
      <c r="G135" s="326"/>
      <c r="H135" s="129"/>
      <c r="I135" s="129"/>
      <c r="J135" s="191">
        <f>J69</f>
        <v>5.6506044043583206</v>
      </c>
      <c r="K135" s="310"/>
      <c r="L135" s="51"/>
    </row>
    <row r="136" spans="1:12" s="47" customFormat="1" x14ac:dyDescent="0.2">
      <c r="A136" s="35" t="s">
        <v>156</v>
      </c>
      <c r="B136" s="305" t="s">
        <v>31</v>
      </c>
      <c r="C136" s="90"/>
      <c r="D136" s="307">
        <f>D135+J135</f>
        <v>-50.017317058245069</v>
      </c>
      <c r="E136" s="48"/>
      <c r="F136" s="48"/>
      <c r="G136" s="326"/>
      <c r="H136" s="129"/>
      <c r="I136" s="129"/>
      <c r="J136" s="193"/>
      <c r="K136" s="308">
        <v>-50</v>
      </c>
      <c r="L136" s="311" t="s">
        <v>98</v>
      </c>
    </row>
    <row r="137" spans="1:12" s="47" customFormat="1" x14ac:dyDescent="0.2">
      <c r="A137" s="68"/>
      <c r="B137" s="115"/>
      <c r="C137" s="26"/>
      <c r="D137" s="46"/>
      <c r="E137" s="46"/>
      <c r="F137" s="46"/>
      <c r="G137" s="327"/>
      <c r="H137" s="24"/>
      <c r="I137" s="24"/>
      <c r="J137" s="194"/>
      <c r="K137" s="43"/>
      <c r="L137" s="55"/>
    </row>
    <row r="138" spans="1:12" s="47" customFormat="1" x14ac:dyDescent="0.2">
      <c r="A138" s="35" t="s">
        <v>157</v>
      </c>
      <c r="B138" s="300" t="s">
        <v>2</v>
      </c>
      <c r="C138" s="36"/>
      <c r="D138" s="48"/>
      <c r="E138" s="48"/>
      <c r="F138" s="89">
        <f>F139-J139</f>
        <v>-2.95598678156255</v>
      </c>
      <c r="G138" s="326"/>
      <c r="H138" s="129"/>
      <c r="I138" s="129"/>
      <c r="J138" s="190"/>
      <c r="K138" s="179">
        <v>-3</v>
      </c>
      <c r="L138" s="110" t="s">
        <v>184</v>
      </c>
    </row>
    <row r="139" spans="1:12" s="47" customFormat="1" x14ac:dyDescent="0.2">
      <c r="A139" s="38" t="s">
        <v>158</v>
      </c>
      <c r="B139" s="300" t="s">
        <v>2</v>
      </c>
      <c r="C139" s="36"/>
      <c r="D139" s="48"/>
      <c r="E139" s="48"/>
      <c r="F139" s="48">
        <f>F115</f>
        <v>-2.6559867815625502</v>
      </c>
      <c r="G139" s="326"/>
      <c r="H139" s="129"/>
      <c r="I139" s="129"/>
      <c r="J139" s="191">
        <f>J73</f>
        <v>0.3</v>
      </c>
      <c r="K139" s="180"/>
      <c r="L139" s="22"/>
    </row>
    <row r="140" spans="1:12" s="47" customFormat="1" x14ac:dyDescent="0.2">
      <c r="A140" s="35" t="s">
        <v>159</v>
      </c>
      <c r="B140" s="300" t="s">
        <v>2</v>
      </c>
      <c r="C140" s="36"/>
      <c r="D140" s="48"/>
      <c r="E140" s="48"/>
      <c r="F140" s="48">
        <f>F139+J139</f>
        <v>-2.3559867815625504</v>
      </c>
      <c r="G140" s="326"/>
      <c r="H140" s="129"/>
      <c r="I140" s="129"/>
      <c r="J140" s="190"/>
      <c r="K140" s="48"/>
      <c r="L140" s="22"/>
    </row>
    <row r="141" spans="1:12" s="47" customFormat="1" x14ac:dyDescent="0.2">
      <c r="A141" s="43"/>
      <c r="B141" s="115"/>
      <c r="C141" s="26"/>
      <c r="D141" s="46"/>
      <c r="E141" s="46"/>
      <c r="F141" s="46"/>
      <c r="G141" s="327"/>
      <c r="H141" s="24"/>
      <c r="I141" s="24"/>
      <c r="J141" s="192"/>
      <c r="K141" s="43"/>
      <c r="L141" s="55"/>
    </row>
    <row r="142" spans="1:12" s="47" customFormat="1" x14ac:dyDescent="0.2">
      <c r="A142" s="35" t="s">
        <v>160</v>
      </c>
      <c r="B142" s="305" t="s">
        <v>30</v>
      </c>
      <c r="C142" s="90"/>
      <c r="D142" s="48"/>
      <c r="E142" s="48"/>
      <c r="F142" s="89">
        <f>F143-J143</f>
        <v>-102.52705912604367</v>
      </c>
      <c r="G142" s="326"/>
      <c r="H142" s="129"/>
      <c r="I142" s="129"/>
      <c r="J142" s="193"/>
      <c r="K142" s="179">
        <f>-112.1+3+H21</f>
        <v>-108.1</v>
      </c>
      <c r="L142" s="110" t="s">
        <v>185</v>
      </c>
    </row>
    <row r="143" spans="1:12" s="47" customFormat="1" x14ac:dyDescent="0.2">
      <c r="A143" s="38" t="s">
        <v>161</v>
      </c>
      <c r="B143" s="305" t="s">
        <v>30</v>
      </c>
      <c r="C143" s="90"/>
      <c r="D143" s="48"/>
      <c r="E143" s="48"/>
      <c r="F143" s="94">
        <f>F116</f>
        <v>-96.869100130080554</v>
      </c>
      <c r="G143" s="326"/>
      <c r="H143" s="129"/>
      <c r="I143" s="129"/>
      <c r="J143" s="191">
        <f>J77</f>
        <v>5.6579589959631207</v>
      </c>
      <c r="K143" s="180"/>
      <c r="L143" s="51"/>
    </row>
    <row r="144" spans="1:12" s="47" customFormat="1" x14ac:dyDescent="0.2">
      <c r="A144" s="35" t="s">
        <v>162</v>
      </c>
      <c r="B144" s="305" t="s">
        <v>30</v>
      </c>
      <c r="C144" s="90"/>
      <c r="D144" s="48"/>
      <c r="E144" s="48"/>
      <c r="F144" s="48">
        <f>F143+J143</f>
        <v>-91.21114113411744</v>
      </c>
      <c r="G144" s="326"/>
      <c r="H144" s="129"/>
      <c r="I144" s="129"/>
      <c r="J144" s="193"/>
      <c r="K144" s="48"/>
      <c r="L144" s="51"/>
    </row>
    <row r="145" spans="1:12" s="47" customFormat="1" x14ac:dyDescent="0.2">
      <c r="A145" s="68"/>
      <c r="B145" s="115"/>
      <c r="C145" s="26"/>
      <c r="D145" s="46"/>
      <c r="E145" s="46"/>
      <c r="F145" s="46"/>
      <c r="G145" s="327"/>
      <c r="H145" s="24"/>
      <c r="I145" s="24"/>
      <c r="J145" s="194"/>
      <c r="K145" s="43"/>
      <c r="L145" s="55"/>
    </row>
    <row r="146" spans="1:12" s="47" customFormat="1" x14ac:dyDescent="0.2">
      <c r="A146" s="35" t="s">
        <v>163</v>
      </c>
      <c r="B146" s="305" t="s">
        <v>31</v>
      </c>
      <c r="C146" s="90"/>
      <c r="D146" s="48"/>
      <c r="E146" s="48"/>
      <c r="F146" s="89">
        <f>F147-J147</f>
        <v>-69.529063049688418</v>
      </c>
      <c r="G146" s="326"/>
      <c r="H146" s="129"/>
      <c r="I146" s="129"/>
      <c r="J146" s="193"/>
      <c r="K146" s="308">
        <v>-70</v>
      </c>
      <c r="L146" s="309" t="s">
        <v>98</v>
      </c>
    </row>
    <row r="147" spans="1:12" s="47" customFormat="1" x14ac:dyDescent="0.2">
      <c r="A147" s="38" t="s">
        <v>164</v>
      </c>
      <c r="B147" s="305" t="s">
        <v>31</v>
      </c>
      <c r="C147" s="90"/>
      <c r="D147" s="48"/>
      <c r="E147" s="48"/>
      <c r="F147" s="48">
        <f>D119</f>
        <v>-63.878953591873582</v>
      </c>
      <c r="G147" s="326"/>
      <c r="H147" s="129"/>
      <c r="I147" s="129"/>
      <c r="J147" s="191">
        <f>J81</f>
        <v>5.6501094578148319</v>
      </c>
      <c r="K147" s="310"/>
      <c r="L147" s="51"/>
    </row>
    <row r="148" spans="1:12" s="47" customFormat="1" x14ac:dyDescent="0.2">
      <c r="A148" s="35" t="s">
        <v>165</v>
      </c>
      <c r="B148" s="305" t="s">
        <v>31</v>
      </c>
      <c r="C148" s="90"/>
      <c r="D148" s="48"/>
      <c r="E148" s="48"/>
      <c r="F148" s="48">
        <f>F147+J147</f>
        <v>-58.228844134058747</v>
      </c>
      <c r="G148" s="326"/>
      <c r="H148" s="129"/>
      <c r="I148" s="129"/>
      <c r="J148" s="193"/>
      <c r="K148" s="308">
        <v>-50</v>
      </c>
      <c r="L148" s="311" t="s">
        <v>98</v>
      </c>
    </row>
    <row r="149" spans="1:12" s="47" customFormat="1" x14ac:dyDescent="0.2">
      <c r="A149" s="68"/>
      <c r="B149" s="115"/>
      <c r="C149" s="26"/>
      <c r="D149" s="46"/>
      <c r="E149" s="46"/>
      <c r="F149" s="46"/>
      <c r="G149" s="327"/>
      <c r="H149" s="24"/>
      <c r="I149" s="24"/>
      <c r="J149" s="194"/>
      <c r="K149" s="43"/>
      <c r="L149" s="55"/>
    </row>
    <row r="150" spans="1:12" s="47" customFormat="1" x14ac:dyDescent="0.2">
      <c r="A150" s="312" t="s">
        <v>166</v>
      </c>
      <c r="B150" s="313" t="s">
        <v>30</v>
      </c>
      <c r="C150" s="36"/>
      <c r="D150" s="48"/>
      <c r="E150" s="89">
        <f>E151-J151</f>
        <v>-108.86910013008055</v>
      </c>
      <c r="F150" s="94"/>
      <c r="G150" s="343">
        <f>IF(E150&lt;-156,0,IF(E150&lt;-31,157+CEILING(E150,-1),126))</f>
        <v>48</v>
      </c>
      <c r="H150" s="129"/>
      <c r="I150" s="129"/>
      <c r="J150" s="193"/>
      <c r="K150" s="180"/>
      <c r="L150" s="314" t="s">
        <v>167</v>
      </c>
    </row>
    <row r="151" spans="1:12" s="47" customFormat="1" x14ac:dyDescent="0.2">
      <c r="A151" s="315" t="s">
        <v>168</v>
      </c>
      <c r="B151" s="313" t="s">
        <v>30</v>
      </c>
      <c r="C151" s="36"/>
      <c r="D151" s="48"/>
      <c r="E151" s="48">
        <f>E116</f>
        <v>-85.069100130080557</v>
      </c>
      <c r="F151" s="48"/>
      <c r="G151" s="326"/>
      <c r="H151" s="129"/>
      <c r="I151" s="129"/>
      <c r="J151" s="191">
        <f>J85</f>
        <v>23.8</v>
      </c>
      <c r="K151" s="180"/>
      <c r="L151" s="266"/>
    </row>
    <row r="152" spans="1:12" s="47" customFormat="1" x14ac:dyDescent="0.2">
      <c r="A152" s="312" t="s">
        <v>169</v>
      </c>
      <c r="B152" s="313" t="s">
        <v>30</v>
      </c>
      <c r="C152" s="36"/>
      <c r="D152" s="48"/>
      <c r="E152" s="89">
        <f>E151+J151</f>
        <v>-61.26910013008056</v>
      </c>
      <c r="F152" s="94"/>
      <c r="G152" s="343">
        <f>IF(E152&lt;-156,0,IF(E152&lt;-31,157+CEILING(E152,-1),126))</f>
        <v>95</v>
      </c>
      <c r="H152" s="129"/>
      <c r="I152" s="129"/>
      <c r="J152" s="193"/>
      <c r="K152" s="180"/>
      <c r="L152" s="314" t="s">
        <v>167</v>
      </c>
    </row>
    <row r="153" spans="1:12" s="47" customFormat="1" x14ac:dyDescent="0.2">
      <c r="A153" s="68"/>
      <c r="B153" s="115"/>
      <c r="C153" s="26"/>
      <c r="D153" s="46"/>
      <c r="E153" s="46"/>
      <c r="F153" s="46"/>
      <c r="G153" s="327"/>
      <c r="H153" s="24"/>
      <c r="I153" s="24"/>
      <c r="J153" s="194"/>
      <c r="K153" s="43"/>
      <c r="L153" s="55"/>
    </row>
    <row r="154" spans="1:12" s="47" customFormat="1" x14ac:dyDescent="0.2">
      <c r="A154" s="312" t="s">
        <v>170</v>
      </c>
      <c r="B154" s="313" t="s">
        <v>30</v>
      </c>
      <c r="C154" s="36"/>
      <c r="D154" s="48"/>
      <c r="E154" s="48"/>
      <c r="F154" s="89">
        <f>F155-J155</f>
        <v>-126.02705912604367</v>
      </c>
      <c r="G154" s="343">
        <f>IF(F154&lt;-156,0,IF(F154&lt;-31,157+CEILING(F154,-1),126))</f>
        <v>30</v>
      </c>
      <c r="H154" s="129"/>
      <c r="I154" s="129"/>
      <c r="J154" s="193"/>
      <c r="K154" s="180"/>
      <c r="L154" s="314" t="s">
        <v>171</v>
      </c>
    </row>
    <row r="155" spans="1:12" s="47" customFormat="1" x14ac:dyDescent="0.2">
      <c r="A155" s="315" t="s">
        <v>172</v>
      </c>
      <c r="B155" s="313" t="s">
        <v>30</v>
      </c>
      <c r="C155" s="36"/>
      <c r="D155" s="48"/>
      <c r="E155" s="48"/>
      <c r="F155" s="48">
        <f>F116</f>
        <v>-96.869100130080554</v>
      </c>
      <c r="G155" s="326"/>
      <c r="H155" s="129"/>
      <c r="I155" s="129"/>
      <c r="J155" s="191">
        <f>J89</f>
        <v>29.157958995963121</v>
      </c>
      <c r="K155" s="180"/>
      <c r="L155" s="266"/>
    </row>
    <row r="156" spans="1:12" s="47" customFormat="1" x14ac:dyDescent="0.2">
      <c r="A156" s="312" t="s">
        <v>173</v>
      </c>
      <c r="B156" s="313" t="s">
        <v>30</v>
      </c>
      <c r="C156" s="36"/>
      <c r="D156" s="48"/>
      <c r="E156" s="48"/>
      <c r="F156" s="89">
        <f>F155+J155</f>
        <v>-67.71114113411744</v>
      </c>
      <c r="G156" s="343">
        <f>IF(F156&lt;-156,0,IF(F156&lt;-31,157+CEILING(F156,-1),126))</f>
        <v>89</v>
      </c>
      <c r="H156" s="129"/>
      <c r="I156" s="129"/>
      <c r="J156" s="193"/>
      <c r="K156" s="180"/>
      <c r="L156" s="314" t="s">
        <v>171</v>
      </c>
    </row>
    <row r="157" spans="1:12" s="47" customFormat="1" x14ac:dyDescent="0.2">
      <c r="A157" s="68"/>
      <c r="B157" s="239"/>
      <c r="C157" s="91"/>
      <c r="D157" s="46"/>
      <c r="E157" s="46"/>
      <c r="F157" s="46"/>
      <c r="G157" s="327"/>
      <c r="H157" s="24"/>
      <c r="I157" s="24"/>
      <c r="J157" s="194"/>
      <c r="K157" s="43"/>
      <c r="L157" s="53"/>
    </row>
    <row r="158" spans="1:12" s="47" customFormat="1" x14ac:dyDescent="0.2">
      <c r="A158" s="312" t="s">
        <v>174</v>
      </c>
      <c r="B158" s="313" t="s">
        <v>2</v>
      </c>
      <c r="C158" s="36"/>
      <c r="D158" s="48"/>
      <c r="E158" s="89">
        <f>E159-J159</f>
        <v>-18.724264068711925</v>
      </c>
      <c r="F158" s="48"/>
      <c r="G158" s="343">
        <f>IF(E158&gt;0,0,IF(E158&lt;-30,15,ABS(CEILING((E158/2),1))))</f>
        <v>9</v>
      </c>
      <c r="H158" s="129"/>
      <c r="I158" s="129"/>
      <c r="J158" s="193"/>
      <c r="K158" s="180"/>
      <c r="L158" s="314" t="s">
        <v>175</v>
      </c>
    </row>
    <row r="159" spans="1:12" s="47" customFormat="1" x14ac:dyDescent="0.2">
      <c r="A159" s="315" t="s">
        <v>176</v>
      </c>
      <c r="B159" s="313" t="s">
        <v>2</v>
      </c>
      <c r="C159" s="36"/>
      <c r="D159" s="48"/>
      <c r="E159" s="48">
        <f>E117</f>
        <v>-11.799999999999997</v>
      </c>
      <c r="F159" s="48"/>
      <c r="G159" s="326"/>
      <c r="H159" s="129"/>
      <c r="I159" s="129"/>
      <c r="J159" s="191">
        <f>J93</f>
        <v>6.9242640687119286</v>
      </c>
      <c r="K159" s="180"/>
      <c r="L159" s="53"/>
    </row>
    <row r="160" spans="1:12" s="47" customFormat="1" x14ac:dyDescent="0.2">
      <c r="A160" s="312" t="s">
        <v>177</v>
      </c>
      <c r="B160" s="313" t="s">
        <v>2</v>
      </c>
      <c r="C160" s="36"/>
      <c r="D160" s="48"/>
      <c r="E160" s="89">
        <f>E159+J159</f>
        <v>-4.8757359312880686</v>
      </c>
      <c r="F160" s="48"/>
      <c r="G160" s="343">
        <f>IF(E160&gt;0,0,IF(E160&lt;-30,15,ABS(CEILING((E160/2),1))))</f>
        <v>2</v>
      </c>
      <c r="H160" s="129"/>
      <c r="I160" s="129"/>
      <c r="J160" s="193"/>
      <c r="K160" s="180"/>
      <c r="L160" s="314" t="s">
        <v>175</v>
      </c>
    </row>
    <row r="161" spans="1:12" s="47" customFormat="1" x14ac:dyDescent="0.2">
      <c r="A161" s="68"/>
      <c r="B161" s="239"/>
      <c r="C161" s="91"/>
      <c r="D161" s="46"/>
      <c r="E161" s="46"/>
      <c r="F161" s="46"/>
      <c r="G161" s="327"/>
      <c r="H161" s="24"/>
      <c r="I161" s="24"/>
      <c r="J161" s="194"/>
      <c r="K161" s="43"/>
      <c r="L161" s="55"/>
    </row>
    <row r="162" spans="1:12" ht="13.5" thickBot="1" x14ac:dyDescent="0.25">
      <c r="A162" s="50" t="s">
        <v>11</v>
      </c>
      <c r="B162" s="316"/>
      <c r="C162" s="208"/>
      <c r="D162" s="112"/>
      <c r="E162" s="112"/>
      <c r="F162" s="59"/>
      <c r="G162" s="328"/>
      <c r="H162" s="83"/>
      <c r="I162" s="83"/>
      <c r="J162" s="165"/>
      <c r="K162" s="165"/>
      <c r="L162" s="60" t="s">
        <v>12</v>
      </c>
    </row>
  </sheetData>
  <mergeCells count="12">
    <mergeCell ref="D103:F103"/>
    <mergeCell ref="D122:F122"/>
    <mergeCell ref="D56:F56"/>
    <mergeCell ref="G56:I56"/>
    <mergeCell ref="D43:F43"/>
    <mergeCell ref="G43:I43"/>
    <mergeCell ref="D13:F13"/>
    <mergeCell ref="D28:F28"/>
    <mergeCell ref="G28:I28"/>
    <mergeCell ref="D2:F2"/>
    <mergeCell ref="G2:I2"/>
    <mergeCell ref="D12:F12"/>
  </mergeCells>
  <conditionalFormatting sqref="L162">
    <cfRule type="cellIs" dxfId="21" priority="18" stopIfTrue="1" operator="equal">
      <formula>"Yes"</formula>
    </cfRule>
    <cfRule type="cellIs" dxfId="20" priority="19" stopIfTrue="1" operator="notEqual">
      <formula>"Yes"</formula>
    </cfRule>
  </conditionalFormatting>
  <conditionalFormatting sqref="E126">
    <cfRule type="cellIs" dxfId="19" priority="17" stopIfTrue="1" operator="lessThan">
      <formula>K126</formula>
    </cfRule>
  </conditionalFormatting>
  <conditionalFormatting sqref="E130">
    <cfRule type="cellIs" dxfId="18" priority="16" stopIfTrue="1" operator="lessThan">
      <formula>K130</formula>
    </cfRule>
  </conditionalFormatting>
  <conditionalFormatting sqref="D136">
    <cfRule type="cellIs" dxfId="17" priority="15" stopIfTrue="1" operator="greaterThan">
      <formula>K136</formula>
    </cfRule>
  </conditionalFormatting>
  <conditionalFormatting sqref="D134">
    <cfRule type="cellIs" dxfId="16" priority="10" stopIfTrue="1" operator="lessThan">
      <formula>K134</formula>
    </cfRule>
  </conditionalFormatting>
  <conditionalFormatting sqref="F150">
    <cfRule type="cellIs" dxfId="15" priority="6" stopIfTrue="1" operator="lessThan">
      <formula>K150</formula>
    </cfRule>
  </conditionalFormatting>
  <conditionalFormatting sqref="F152">
    <cfRule type="cellIs" dxfId="14" priority="5" stopIfTrue="1" operator="greaterThan">
      <formula>K152</formula>
    </cfRule>
  </conditionalFormatting>
  <conditionalFormatting sqref="F138">
    <cfRule type="cellIs" dxfId="13" priority="4" stopIfTrue="1" operator="lessThan">
      <formula>K138</formula>
    </cfRule>
  </conditionalFormatting>
  <conditionalFormatting sqref="F142">
    <cfRule type="cellIs" dxfId="12" priority="3" stopIfTrue="1" operator="lessThan">
      <formula>K142</formula>
    </cfRule>
  </conditionalFormatting>
  <conditionalFormatting sqref="F146">
    <cfRule type="cellIs" dxfId="11" priority="2" stopIfTrue="1" operator="lessThan">
      <formula>K146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B9E0F-DB21-4F2C-81F3-53D9EFB12EDC}">
  <dimension ref="A1:V169"/>
  <sheetViews>
    <sheetView tabSelected="1" topLeftCell="A124" zoomScale="90" zoomScaleNormal="90" workbookViewId="0">
      <selection activeCell="J13" sqref="J13"/>
    </sheetView>
  </sheetViews>
  <sheetFormatPr defaultColWidth="10.7109375" defaultRowHeight="12.75" x14ac:dyDescent="0.2"/>
  <cols>
    <col min="1" max="1" width="42.7109375" style="7" customWidth="1"/>
    <col min="2" max="2" width="12" style="7" bestFit="1" customWidth="1"/>
    <col min="3" max="3" width="9.5703125" style="7" customWidth="1"/>
    <col min="4" max="7" width="8.5703125" style="7" customWidth="1"/>
    <col min="8" max="9" width="8.5703125" style="44" customWidth="1"/>
    <col min="10" max="17" width="8.5703125" style="7" customWidth="1"/>
    <col min="18" max="18" width="12.28515625" style="7" bestFit="1" customWidth="1"/>
    <col min="19" max="19" width="61.140625" style="7" bestFit="1" customWidth="1"/>
    <col min="20" max="16384" width="10.7109375" style="7"/>
  </cols>
  <sheetData>
    <row r="1" spans="1:19" ht="13.5" thickBot="1" x14ac:dyDescent="0.25">
      <c r="P1" s="8"/>
      <c r="Q1" s="8"/>
      <c r="R1" s="8"/>
      <c r="S1" s="8"/>
    </row>
    <row r="2" spans="1:19" ht="13.5" thickBot="1" x14ac:dyDescent="0.25">
      <c r="A2" s="9" t="s">
        <v>9</v>
      </c>
      <c r="B2" s="10"/>
      <c r="C2" s="234" t="s">
        <v>85</v>
      </c>
      <c r="D2" s="390" t="s">
        <v>33</v>
      </c>
      <c r="E2" s="391"/>
      <c r="F2" s="393"/>
      <c r="G2" s="393"/>
      <c r="H2" s="381"/>
      <c r="I2" s="364"/>
      <c r="J2" s="394" t="s">
        <v>34</v>
      </c>
      <c r="K2" s="395"/>
      <c r="L2" s="393"/>
      <c r="M2" s="393"/>
      <c r="N2" s="396"/>
      <c r="O2" s="375"/>
      <c r="P2" s="374"/>
      <c r="Q2" s="374"/>
      <c r="R2" s="374"/>
      <c r="S2" s="13" t="s">
        <v>0</v>
      </c>
    </row>
    <row r="3" spans="1:19" x14ac:dyDescent="0.2">
      <c r="A3" s="30"/>
      <c r="B3" s="57"/>
      <c r="C3" s="235"/>
      <c r="D3" s="369" t="s">
        <v>93</v>
      </c>
      <c r="E3" s="370"/>
      <c r="F3" s="369" t="s">
        <v>111</v>
      </c>
      <c r="G3" s="63"/>
      <c r="H3" s="374" t="s">
        <v>112</v>
      </c>
      <c r="I3" s="374"/>
      <c r="J3" s="373"/>
      <c r="K3" s="105"/>
      <c r="L3" s="374"/>
      <c r="M3" s="374"/>
      <c r="N3" s="373"/>
      <c r="O3" s="105"/>
      <c r="P3" s="17"/>
      <c r="Q3" s="17"/>
      <c r="R3" s="17"/>
      <c r="S3" s="104"/>
    </row>
    <row r="4" spans="1:19" x14ac:dyDescent="0.2">
      <c r="A4" s="30"/>
      <c r="B4" s="15" t="s">
        <v>1</v>
      </c>
      <c r="C4" s="236"/>
      <c r="D4" s="134" t="s">
        <v>47</v>
      </c>
      <c r="E4" s="196" t="s">
        <v>48</v>
      </c>
      <c r="F4" s="134" t="s">
        <v>47</v>
      </c>
      <c r="G4" s="237" t="s">
        <v>48</v>
      </c>
      <c r="H4" s="196" t="s">
        <v>47</v>
      </c>
      <c r="I4" s="196" t="s">
        <v>48</v>
      </c>
      <c r="J4" s="16"/>
      <c r="K4" s="118"/>
      <c r="L4" s="196" t="s">
        <v>47</v>
      </c>
      <c r="M4" s="196" t="s">
        <v>48</v>
      </c>
      <c r="N4" s="134" t="s">
        <v>47</v>
      </c>
      <c r="O4" s="237" t="s">
        <v>48</v>
      </c>
      <c r="P4" s="17"/>
      <c r="Q4" s="17"/>
      <c r="R4" s="17"/>
      <c r="S4" s="104"/>
    </row>
    <row r="5" spans="1:19" x14ac:dyDescent="0.2">
      <c r="A5" s="14" t="s">
        <v>113</v>
      </c>
      <c r="B5" s="98" t="s">
        <v>27</v>
      </c>
      <c r="C5" s="27"/>
      <c r="D5" s="183">
        <v>120</v>
      </c>
      <c r="E5" s="197">
        <f>D5</f>
        <v>120</v>
      </c>
      <c r="F5" s="19"/>
      <c r="G5" s="57"/>
      <c r="H5" s="123"/>
      <c r="I5" s="123"/>
      <c r="J5" s="46"/>
      <c r="K5" s="131"/>
      <c r="L5" s="24"/>
      <c r="M5" s="24"/>
      <c r="N5" s="46"/>
      <c r="O5" s="131"/>
      <c r="P5" s="72"/>
      <c r="Q5" s="72"/>
      <c r="R5" s="72"/>
      <c r="S5" s="22" t="s">
        <v>178</v>
      </c>
    </row>
    <row r="6" spans="1:19" x14ac:dyDescent="0.2">
      <c r="A6" s="43" t="s">
        <v>114</v>
      </c>
      <c r="B6" s="115"/>
      <c r="C6" s="27"/>
      <c r="D6" s="224">
        <v>240</v>
      </c>
      <c r="E6" s="197">
        <f>D6</f>
        <v>240</v>
      </c>
      <c r="F6" s="19"/>
      <c r="G6" s="57"/>
      <c r="H6" s="123"/>
      <c r="I6" s="123"/>
      <c r="J6" s="46"/>
      <c r="K6" s="131"/>
      <c r="L6" s="24"/>
      <c r="M6" s="24"/>
      <c r="N6" s="46"/>
      <c r="O6" s="131"/>
      <c r="P6" s="72"/>
      <c r="Q6" s="72"/>
      <c r="R6" s="72"/>
      <c r="S6" s="22" t="s">
        <v>79</v>
      </c>
    </row>
    <row r="7" spans="1:19" x14ac:dyDescent="0.2">
      <c r="A7" s="43" t="s">
        <v>78</v>
      </c>
      <c r="B7" s="115" t="s">
        <v>27</v>
      </c>
      <c r="C7" s="27"/>
      <c r="D7" s="224">
        <v>120</v>
      </c>
      <c r="E7" s="197">
        <f>D7</f>
        <v>120</v>
      </c>
      <c r="F7" s="19"/>
      <c r="G7" s="57"/>
      <c r="H7" s="123"/>
      <c r="I7" s="123"/>
      <c r="J7" s="46"/>
      <c r="K7" s="131"/>
      <c r="L7" s="24"/>
      <c r="M7" s="24"/>
      <c r="N7" s="46"/>
      <c r="O7" s="131"/>
      <c r="P7" s="72"/>
      <c r="Q7" s="72"/>
      <c r="R7" s="72"/>
      <c r="S7" s="22" t="s">
        <v>179</v>
      </c>
    </row>
    <row r="8" spans="1:19" x14ac:dyDescent="0.2">
      <c r="A8" s="14" t="s">
        <v>28</v>
      </c>
      <c r="B8" s="99" t="s">
        <v>29</v>
      </c>
      <c r="C8" s="238"/>
      <c r="D8" s="224">
        <v>100</v>
      </c>
      <c r="E8" s="197">
        <f>D8</f>
        <v>100</v>
      </c>
      <c r="F8" s="19"/>
      <c r="G8" s="57"/>
      <c r="H8" s="123"/>
      <c r="I8" s="123"/>
      <c r="J8" s="46"/>
      <c r="K8" s="131"/>
      <c r="L8" s="24"/>
      <c r="M8" s="24"/>
      <c r="N8" s="46"/>
      <c r="O8" s="131"/>
      <c r="P8" s="72"/>
      <c r="Q8" s="72"/>
      <c r="R8" s="72"/>
      <c r="S8" s="22" t="s">
        <v>178</v>
      </c>
    </row>
    <row r="9" spans="1:19" x14ac:dyDescent="0.2">
      <c r="A9" s="43" t="s">
        <v>80</v>
      </c>
      <c r="B9" s="56"/>
      <c r="C9" s="21"/>
      <c r="D9" s="224">
        <v>66</v>
      </c>
      <c r="E9" s="197">
        <f>D9</f>
        <v>66</v>
      </c>
      <c r="F9" s="19"/>
      <c r="G9" s="57"/>
      <c r="H9" s="123"/>
      <c r="I9" s="123"/>
      <c r="J9" s="140"/>
      <c r="K9" s="116"/>
      <c r="L9" s="23"/>
      <c r="M9" s="23"/>
      <c r="N9" s="140"/>
      <c r="O9" s="116"/>
      <c r="P9" s="21"/>
      <c r="Q9" s="21"/>
      <c r="R9" s="21"/>
      <c r="S9" s="22" t="s">
        <v>179</v>
      </c>
    </row>
    <row r="10" spans="1:19" ht="16.5" thickBot="1" x14ac:dyDescent="0.35">
      <c r="A10" s="92" t="s">
        <v>55</v>
      </c>
      <c r="B10" s="56" t="s">
        <v>30</v>
      </c>
      <c r="C10" s="21"/>
      <c r="D10" s="139"/>
      <c r="E10" s="18"/>
      <c r="F10" s="157">
        <f>-112.1+3+L20</f>
        <v>-108.1</v>
      </c>
      <c r="G10" s="241">
        <f>-109.5+3+L20</f>
        <v>-105.5</v>
      </c>
      <c r="H10" s="202">
        <f>-112.1+3+L20</f>
        <v>-108.1</v>
      </c>
      <c r="I10" s="202">
        <f>-109.5+3+L20</f>
        <v>-105.5</v>
      </c>
      <c r="J10" s="46"/>
      <c r="K10" s="131"/>
      <c r="L10" s="24"/>
      <c r="M10" s="24"/>
      <c r="N10" s="46"/>
      <c r="O10" s="131"/>
      <c r="P10" s="72"/>
      <c r="Q10" s="72"/>
      <c r="R10" s="72"/>
      <c r="S10" s="125" t="s">
        <v>179</v>
      </c>
    </row>
    <row r="11" spans="1:19" s="8" customFormat="1" ht="13.5" thickBot="1" x14ac:dyDescent="0.25">
      <c r="A11" s="34" t="s">
        <v>68</v>
      </c>
      <c r="B11" s="20"/>
      <c r="C11" s="18"/>
      <c r="D11" s="397">
        <v>0</v>
      </c>
      <c r="E11" s="398"/>
      <c r="F11" s="398"/>
      <c r="G11" s="398"/>
      <c r="H11" s="398"/>
      <c r="I11" s="376"/>
      <c r="J11" s="140"/>
      <c r="K11" s="116"/>
      <c r="L11" s="23"/>
      <c r="M11" s="23"/>
      <c r="N11" s="140"/>
      <c r="O11" s="116"/>
      <c r="P11" s="21"/>
      <c r="Q11" s="21"/>
      <c r="R11" s="21"/>
      <c r="S11" s="125" t="s">
        <v>179</v>
      </c>
    </row>
    <row r="12" spans="1:19" s="8" customFormat="1" ht="13.5" thickBot="1" x14ac:dyDescent="0.25">
      <c r="A12" s="34" t="s">
        <v>69</v>
      </c>
      <c r="B12" s="20"/>
      <c r="C12" s="18"/>
      <c r="D12" s="378">
        <v>1</v>
      </c>
      <c r="E12" s="379"/>
      <c r="F12" s="379"/>
      <c r="G12" s="379"/>
      <c r="H12" s="379"/>
      <c r="I12" s="365"/>
      <c r="J12" s="140"/>
      <c r="K12" s="116"/>
      <c r="L12" s="23"/>
      <c r="M12" s="23"/>
      <c r="N12" s="140"/>
      <c r="O12" s="116"/>
      <c r="P12" s="21"/>
      <c r="Q12" s="21"/>
      <c r="R12" s="21"/>
      <c r="S12" s="125" t="s">
        <v>179</v>
      </c>
    </row>
    <row r="13" spans="1:19" s="8" customFormat="1" x14ac:dyDescent="0.2">
      <c r="A13" s="19" t="s">
        <v>38</v>
      </c>
      <c r="B13" s="20" t="s">
        <v>2</v>
      </c>
      <c r="C13" s="18"/>
      <c r="D13" s="139"/>
      <c r="E13" s="139"/>
      <c r="F13" s="178"/>
      <c r="G13" s="178"/>
      <c r="H13" s="318"/>
      <c r="I13" s="318"/>
      <c r="J13" s="140"/>
      <c r="K13" s="116"/>
      <c r="L13" s="199">
        <v>-1</v>
      </c>
      <c r="M13" s="23">
        <f>L13</f>
        <v>-1</v>
      </c>
      <c r="N13" s="140"/>
      <c r="O13" s="116"/>
      <c r="P13" s="21"/>
      <c r="Q13" s="21"/>
      <c r="R13" s="21"/>
      <c r="S13" s="125" t="s">
        <v>39</v>
      </c>
    </row>
    <row r="14" spans="1:19" s="8" customFormat="1" x14ac:dyDescent="0.2">
      <c r="A14" s="19" t="s">
        <v>52</v>
      </c>
      <c r="B14" s="20"/>
      <c r="C14" s="18"/>
      <c r="D14" s="139"/>
      <c r="E14" s="139"/>
      <c r="F14" s="178"/>
      <c r="G14" s="178"/>
      <c r="H14" s="318"/>
      <c r="I14" s="318"/>
      <c r="J14" s="140"/>
      <c r="K14" s="116"/>
      <c r="L14" s="352">
        <v>66</v>
      </c>
      <c r="M14" s="198">
        <f>L14</f>
        <v>66</v>
      </c>
      <c r="N14" s="140"/>
      <c r="O14" s="116"/>
      <c r="P14" s="21"/>
      <c r="Q14" s="21"/>
      <c r="R14" s="21"/>
      <c r="S14" s="125" t="s">
        <v>67</v>
      </c>
    </row>
    <row r="15" spans="1:19" s="8" customFormat="1" x14ac:dyDescent="0.2">
      <c r="A15" s="34" t="s">
        <v>71</v>
      </c>
      <c r="B15" s="115" t="s">
        <v>27</v>
      </c>
      <c r="C15" s="26"/>
      <c r="D15" s="139"/>
      <c r="E15" s="139"/>
      <c r="F15" s="178"/>
      <c r="G15" s="178"/>
      <c r="H15" s="318"/>
      <c r="I15" s="318"/>
      <c r="J15" s="140"/>
      <c r="K15" s="116"/>
      <c r="L15" s="352">
        <v>120</v>
      </c>
      <c r="M15" s="198">
        <f>L15</f>
        <v>120</v>
      </c>
      <c r="N15" s="140"/>
      <c r="O15" s="116"/>
      <c r="P15" s="21"/>
      <c r="Q15" s="21"/>
      <c r="R15" s="21"/>
      <c r="S15" s="125" t="s">
        <v>72</v>
      </c>
    </row>
    <row r="16" spans="1:19" s="123" customFormat="1" x14ac:dyDescent="0.2">
      <c r="A16" s="43" t="s">
        <v>57</v>
      </c>
      <c r="B16" s="115" t="s">
        <v>31</v>
      </c>
      <c r="C16" s="26"/>
      <c r="D16" s="219"/>
      <c r="E16" s="219"/>
      <c r="F16" s="220"/>
      <c r="G16" s="220"/>
      <c r="H16" s="220"/>
      <c r="I16" s="220"/>
      <c r="J16" s="46"/>
      <c r="K16" s="131"/>
      <c r="L16" s="202">
        <v>-85.3</v>
      </c>
      <c r="M16" s="202">
        <v>-82.7</v>
      </c>
      <c r="N16" s="46"/>
      <c r="O16" s="131"/>
      <c r="P16" s="24"/>
      <c r="Q16" s="24"/>
      <c r="R16" s="26"/>
      <c r="S16" s="69" t="s">
        <v>49</v>
      </c>
    </row>
    <row r="17" spans="1:19" s="229" customFormat="1" x14ac:dyDescent="0.2">
      <c r="A17" s="119" t="s">
        <v>58</v>
      </c>
      <c r="B17" s="228" t="s">
        <v>31</v>
      </c>
      <c r="C17" s="230"/>
      <c r="D17" s="242"/>
      <c r="E17" s="242"/>
      <c r="F17" s="243"/>
      <c r="G17" s="243"/>
      <c r="H17" s="246"/>
      <c r="I17" s="246"/>
      <c r="J17" s="150"/>
      <c r="K17" s="151"/>
      <c r="L17" s="353">
        <v>-74.400000000000006</v>
      </c>
      <c r="M17" s="353">
        <v>-70.099999999999994</v>
      </c>
      <c r="N17" s="150"/>
      <c r="O17" s="151"/>
      <c r="P17" s="210"/>
      <c r="Q17" s="210"/>
      <c r="R17" s="230"/>
      <c r="S17" s="245" t="s">
        <v>50</v>
      </c>
    </row>
    <row r="18" spans="1:19" s="123" customFormat="1" x14ac:dyDescent="0.2">
      <c r="A18" s="14" t="s">
        <v>89</v>
      </c>
      <c r="B18" s="98" t="s">
        <v>2</v>
      </c>
      <c r="C18" s="27"/>
      <c r="D18" s="217"/>
      <c r="E18" s="217"/>
      <c r="F18" s="218"/>
      <c r="G18" s="218"/>
      <c r="H18" s="246"/>
      <c r="I18" s="246"/>
      <c r="J18" s="46"/>
      <c r="K18" s="131"/>
      <c r="L18" s="202">
        <v>7</v>
      </c>
      <c r="M18" s="24">
        <f>L18</f>
        <v>7</v>
      </c>
      <c r="N18" s="46"/>
      <c r="O18" s="131"/>
      <c r="P18" s="26"/>
      <c r="Q18" s="26"/>
      <c r="R18" s="26"/>
      <c r="S18" s="125" t="s">
        <v>56</v>
      </c>
    </row>
    <row r="19" spans="1:19" s="229" customFormat="1" x14ac:dyDescent="0.2">
      <c r="A19" s="119" t="s">
        <v>90</v>
      </c>
      <c r="B19" s="120" t="s">
        <v>2</v>
      </c>
      <c r="C19" s="203"/>
      <c r="D19" s="242"/>
      <c r="E19" s="242"/>
      <c r="F19" s="243"/>
      <c r="G19" s="243"/>
      <c r="H19" s="246"/>
      <c r="I19" s="246"/>
      <c r="J19" s="150"/>
      <c r="K19" s="151"/>
      <c r="L19" s="353">
        <v>7</v>
      </c>
      <c r="M19" s="210">
        <f>L19</f>
        <v>7</v>
      </c>
      <c r="N19" s="150"/>
      <c r="O19" s="151"/>
      <c r="P19" s="230"/>
      <c r="Q19" s="230"/>
      <c r="R19" s="248"/>
      <c r="S19" s="245" t="s">
        <v>46</v>
      </c>
    </row>
    <row r="20" spans="1:19" s="123" customFormat="1" ht="15.75" x14ac:dyDescent="0.3">
      <c r="A20" s="14" t="s">
        <v>76</v>
      </c>
      <c r="B20" s="115" t="s">
        <v>2</v>
      </c>
      <c r="C20" s="26"/>
      <c r="D20" s="217"/>
      <c r="E20" s="217"/>
      <c r="F20" s="218"/>
      <c r="G20" s="218"/>
      <c r="H20" s="246"/>
      <c r="I20" s="246"/>
      <c r="J20" s="46"/>
      <c r="K20" s="131"/>
      <c r="L20" s="202">
        <v>1</v>
      </c>
      <c r="M20" s="24">
        <f>L20</f>
        <v>1</v>
      </c>
      <c r="N20" s="46"/>
      <c r="O20" s="131"/>
      <c r="P20" s="249"/>
      <c r="Q20" s="249"/>
      <c r="R20" s="250"/>
      <c r="S20" s="125" t="s">
        <v>77</v>
      </c>
    </row>
    <row r="21" spans="1:19" s="229" customFormat="1" ht="15.75" x14ac:dyDescent="0.3">
      <c r="A21" s="119" t="s">
        <v>91</v>
      </c>
      <c r="B21" s="228" t="s">
        <v>2</v>
      </c>
      <c r="C21" s="230"/>
      <c r="D21" s="242"/>
      <c r="E21" s="242"/>
      <c r="F21" s="243"/>
      <c r="G21" s="243"/>
      <c r="H21" s="246"/>
      <c r="I21" s="246"/>
      <c r="J21" s="150"/>
      <c r="K21" s="151"/>
      <c r="L21" s="353">
        <v>1</v>
      </c>
      <c r="M21" s="210">
        <f>L21</f>
        <v>1</v>
      </c>
      <c r="N21" s="150"/>
      <c r="O21" s="151"/>
      <c r="P21" s="251"/>
      <c r="Q21" s="251"/>
      <c r="R21" s="248"/>
      <c r="S21" s="245" t="s">
        <v>92</v>
      </c>
    </row>
    <row r="22" spans="1:19" s="8" customFormat="1" x14ac:dyDescent="0.2">
      <c r="A22" s="122" t="s">
        <v>59</v>
      </c>
      <c r="B22" s="20" t="s">
        <v>2</v>
      </c>
      <c r="C22" s="18"/>
      <c r="D22" s="142"/>
      <c r="E22" s="142"/>
      <c r="F22" s="144"/>
      <c r="G22" s="144"/>
      <c r="H22" s="246"/>
      <c r="I22" s="246"/>
      <c r="J22" s="140"/>
      <c r="K22" s="116"/>
      <c r="L22" s="24"/>
      <c r="M22" s="24"/>
      <c r="N22" s="138">
        <v>-10</v>
      </c>
      <c r="O22" s="116">
        <f>N22</f>
        <v>-10</v>
      </c>
      <c r="P22" s="169"/>
      <c r="Q22" s="169"/>
      <c r="R22" s="167"/>
      <c r="S22" s="125" t="s">
        <v>61</v>
      </c>
    </row>
    <row r="23" spans="1:19" s="8" customFormat="1" x14ac:dyDescent="0.2">
      <c r="A23" s="122" t="s">
        <v>60</v>
      </c>
      <c r="B23" s="20" t="s">
        <v>2</v>
      </c>
      <c r="C23" s="18"/>
      <c r="D23" s="142"/>
      <c r="E23" s="142"/>
      <c r="F23" s="144"/>
      <c r="G23" s="144"/>
      <c r="H23" s="246"/>
      <c r="I23" s="246"/>
      <c r="J23" s="140"/>
      <c r="K23" s="116"/>
      <c r="L23" s="24"/>
      <c r="M23" s="24"/>
      <c r="N23" s="138">
        <v>20</v>
      </c>
      <c r="O23" s="116">
        <f>N23</f>
        <v>20</v>
      </c>
      <c r="P23" s="169"/>
      <c r="Q23" s="169"/>
      <c r="R23" s="167"/>
      <c r="S23" s="125" t="s">
        <v>62</v>
      </c>
    </row>
    <row r="24" spans="1:19" ht="13.5" thickBot="1" x14ac:dyDescent="0.25">
      <c r="A24" s="111" t="s">
        <v>180</v>
      </c>
      <c r="B24" s="240"/>
      <c r="C24" s="252"/>
      <c r="D24" s="143"/>
      <c r="E24" s="143"/>
      <c r="F24" s="143"/>
      <c r="G24" s="143"/>
      <c r="H24" s="163"/>
      <c r="I24" s="163"/>
      <c r="J24" s="146"/>
      <c r="K24" s="145"/>
      <c r="L24" s="82"/>
      <c r="M24" s="82"/>
      <c r="N24" s="146"/>
      <c r="O24" s="145"/>
      <c r="P24" s="86"/>
      <c r="Q24" s="86"/>
      <c r="R24" s="86"/>
      <c r="S24" s="52"/>
    </row>
    <row r="25" spans="1:19" x14ac:dyDescent="0.2">
      <c r="A25" s="168"/>
      <c r="B25" s="21"/>
      <c r="C25" s="21"/>
      <c r="D25" s="18"/>
      <c r="E25" s="18"/>
      <c r="F25" s="18"/>
      <c r="G25" s="18"/>
      <c r="H25" s="24"/>
      <c r="I25" s="24"/>
      <c r="J25" s="23"/>
      <c r="K25" s="23"/>
      <c r="L25" s="23"/>
      <c r="M25" s="23"/>
      <c r="N25" s="23"/>
      <c r="O25" s="23"/>
      <c r="P25" s="8"/>
      <c r="Q25" s="8"/>
      <c r="R25" s="8"/>
      <c r="S25" s="58"/>
    </row>
    <row r="26" spans="1:19" ht="13.5" thickBot="1" x14ac:dyDescent="0.25">
      <c r="A26" s="8"/>
      <c r="B26" s="18"/>
      <c r="C26" s="18"/>
      <c r="D26" s="18"/>
      <c r="E26" s="18"/>
      <c r="F26" s="18"/>
      <c r="G26" s="18"/>
      <c r="H26" s="25"/>
      <c r="I26" s="25"/>
      <c r="J26" s="24"/>
      <c r="K26" s="24"/>
      <c r="L26" s="24"/>
      <c r="M26" s="24"/>
      <c r="N26" s="24"/>
      <c r="O26" s="24"/>
      <c r="P26" s="18"/>
      <c r="Q26" s="18"/>
      <c r="R26" s="18"/>
    </row>
    <row r="27" spans="1:19" ht="13.5" thickBot="1" x14ac:dyDescent="0.25">
      <c r="A27" s="9" t="s">
        <v>18</v>
      </c>
      <c r="B27" s="28"/>
      <c r="C27" s="11"/>
      <c r="D27" s="390" t="s">
        <v>33</v>
      </c>
      <c r="E27" s="391"/>
      <c r="F27" s="381"/>
      <c r="G27" s="381"/>
      <c r="H27" s="393"/>
      <c r="I27" s="368"/>
      <c r="J27" s="394" t="s">
        <v>34</v>
      </c>
      <c r="K27" s="395"/>
      <c r="L27" s="393"/>
      <c r="M27" s="393"/>
      <c r="N27" s="396"/>
      <c r="O27" s="368"/>
      <c r="P27" s="340"/>
      <c r="Q27" s="29"/>
      <c r="R27" s="29"/>
      <c r="S27" s="13" t="s">
        <v>0</v>
      </c>
    </row>
    <row r="28" spans="1:19" x14ac:dyDescent="0.2">
      <c r="A28" s="30"/>
      <c r="B28" s="20"/>
      <c r="C28" s="18"/>
      <c r="D28" s="369" t="s">
        <v>93</v>
      </c>
      <c r="E28" s="63"/>
      <c r="F28" s="370" t="s">
        <v>111</v>
      </c>
      <c r="G28" s="370"/>
      <c r="H28" s="373" t="s">
        <v>112</v>
      </c>
      <c r="I28" s="105"/>
      <c r="J28" s="373"/>
      <c r="K28" s="105"/>
      <c r="L28" s="373"/>
      <c r="M28" s="374"/>
      <c r="N28" s="177"/>
      <c r="O28" s="375"/>
      <c r="P28" s="21"/>
      <c r="Q28" s="21"/>
      <c r="R28" s="21"/>
      <c r="S28" s="104"/>
    </row>
    <row r="29" spans="1:19" x14ac:dyDescent="0.2">
      <c r="A29" s="30"/>
      <c r="B29" s="20"/>
      <c r="C29" s="18"/>
      <c r="D29" s="134" t="s">
        <v>47</v>
      </c>
      <c r="E29" s="237" t="s">
        <v>48</v>
      </c>
      <c r="F29" s="196" t="s">
        <v>47</v>
      </c>
      <c r="G29" s="196" t="s">
        <v>48</v>
      </c>
      <c r="H29" s="134" t="s">
        <v>47</v>
      </c>
      <c r="I29" s="237" t="s">
        <v>48</v>
      </c>
      <c r="J29" s="16"/>
      <c r="K29" s="118"/>
      <c r="L29" s="134" t="s">
        <v>47</v>
      </c>
      <c r="M29" s="196" t="s">
        <v>48</v>
      </c>
      <c r="N29" s="134" t="s">
        <v>47</v>
      </c>
      <c r="O29" s="237" t="s">
        <v>48</v>
      </c>
      <c r="P29" s="21"/>
      <c r="Q29" s="21"/>
      <c r="R29" s="21"/>
      <c r="S29" s="104"/>
    </row>
    <row r="30" spans="1:19" ht="15.75" x14ac:dyDescent="0.3">
      <c r="A30" s="34" t="s">
        <v>43</v>
      </c>
      <c r="B30" s="56" t="s">
        <v>183</v>
      </c>
      <c r="C30" s="21"/>
      <c r="D30" s="40"/>
      <c r="E30" s="148"/>
      <c r="F30" s="73">
        <f>(10^12)*(10^-3)*10^(F10/10)</f>
        <v>1.5488166189124818E-2</v>
      </c>
      <c r="G30" s="73">
        <f>(10^12)*(10^-3)*10^(G10/10)</f>
        <v>2.8183829312644473E-2</v>
      </c>
      <c r="H30" s="40">
        <f>(10^12)*(10^-3)*10^((H10)/10)</f>
        <v>1.5488166189124818E-2</v>
      </c>
      <c r="I30" s="148">
        <f>(10^12)*(10^-3)*10^((I10)/10)</f>
        <v>2.8183829312644473E-2</v>
      </c>
      <c r="J30" s="147"/>
      <c r="K30" s="253"/>
      <c r="L30" s="147"/>
      <c r="M30" s="73"/>
      <c r="N30" s="147"/>
      <c r="O30" s="253"/>
      <c r="P30" s="31"/>
      <c r="Q30" s="31"/>
      <c r="R30" s="31"/>
      <c r="S30" s="53" t="s">
        <v>44</v>
      </c>
    </row>
    <row r="31" spans="1:19" ht="15.75" x14ac:dyDescent="0.3">
      <c r="A31" s="254" t="s">
        <v>42</v>
      </c>
      <c r="B31" s="56" t="s">
        <v>183</v>
      </c>
      <c r="C31" s="21"/>
      <c r="D31" s="40">
        <f>(10^12)*(10^-3)*(D5/L15)*(1/(L14*12))*10^(IF($D11=0,IF($D12=0,((-L13+L16+L20)/10),((-L13+L16+L18+L20)/10)),IF($D12=0,((-L13+L17+L21)/10),((-L13+L17+L19+L21)/10))))</f>
        <v>2.9598848678281799E-2</v>
      </c>
      <c r="E31" s="148">
        <f>(10^12)*(10^-3)*(E5/M15)*(1/(M14*12))*10^(IF($D11=0,IF($D12=0,((-M13+M16+M20)/10),((-M13+M16+M18+M20)/10)),IF($D12=0,((-M13+M17+M21)/10),((-M13+M17+M19+M21)/10))))</f>
        <v>5.3861050353736423E-2</v>
      </c>
      <c r="F31" s="24"/>
      <c r="G31" s="24"/>
      <c r="H31" s="46"/>
      <c r="I31" s="131"/>
      <c r="J31" s="136"/>
      <c r="K31" s="356"/>
      <c r="L31" s="46"/>
      <c r="M31" s="24"/>
      <c r="N31" s="46"/>
      <c r="O31" s="131"/>
      <c r="P31" s="32"/>
      <c r="Q31" s="32"/>
      <c r="R31" s="32"/>
      <c r="S31" s="185" t="s">
        <v>75</v>
      </c>
    </row>
    <row r="32" spans="1:19" x14ac:dyDescent="0.2">
      <c r="A32" s="170" t="s">
        <v>116</v>
      </c>
      <c r="B32" s="56" t="s">
        <v>2</v>
      </c>
      <c r="C32" s="18"/>
      <c r="D32" s="139"/>
      <c r="E32" s="20"/>
      <c r="F32" s="24">
        <f>10*LOG(F30/(D30+D31))</f>
        <v>-2.8127481841050579</v>
      </c>
      <c r="G32" s="24">
        <f>10*LOG(G30/(E30+E31))</f>
        <v>-2.8127481841050734</v>
      </c>
      <c r="H32" s="46">
        <f>10*LOG(H30/(D30+D31))</f>
        <v>-2.8127481841050579</v>
      </c>
      <c r="I32" s="131">
        <f>10*LOG(I30/(E30+E31))</f>
        <v>-2.8127481841050734</v>
      </c>
      <c r="J32" s="136"/>
      <c r="K32" s="356"/>
      <c r="L32" s="46"/>
      <c r="M32" s="24"/>
      <c r="N32" s="46"/>
      <c r="O32" s="131"/>
      <c r="P32" s="32"/>
      <c r="Q32" s="32"/>
      <c r="R32" s="32"/>
      <c r="S32" s="125" t="s">
        <v>117</v>
      </c>
    </row>
    <row r="33" spans="1:22" ht="15.75" x14ac:dyDescent="0.3">
      <c r="A33" s="182" t="s">
        <v>118</v>
      </c>
      <c r="B33" s="115" t="s">
        <v>30</v>
      </c>
      <c r="C33" s="26"/>
      <c r="D33" s="77"/>
      <c r="E33" s="115"/>
      <c r="F33" s="24">
        <f>F10</f>
        <v>-108.1</v>
      </c>
      <c r="G33" s="24">
        <f>G10</f>
        <v>-105.5</v>
      </c>
      <c r="H33" s="46">
        <f>H10</f>
        <v>-108.1</v>
      </c>
      <c r="I33" s="131">
        <f>I10</f>
        <v>-105.5</v>
      </c>
      <c r="J33" s="46"/>
      <c r="K33" s="131"/>
      <c r="L33" s="46"/>
      <c r="M33" s="24"/>
      <c r="N33" s="46"/>
      <c r="O33" s="131"/>
      <c r="P33" s="26"/>
      <c r="Q33" s="26"/>
      <c r="R33" s="26"/>
      <c r="S33" s="171" t="s">
        <v>119</v>
      </c>
      <c r="U33"/>
      <c r="V33"/>
    </row>
    <row r="34" spans="1:22" x14ac:dyDescent="0.2">
      <c r="A34" s="223" t="s">
        <v>120</v>
      </c>
      <c r="B34" s="20" t="s">
        <v>2</v>
      </c>
      <c r="C34" s="26"/>
      <c r="D34" s="77"/>
      <c r="E34" s="115"/>
      <c r="F34" s="24"/>
      <c r="G34" s="24"/>
      <c r="H34" s="46">
        <f>H33-F33</f>
        <v>0</v>
      </c>
      <c r="I34" s="131">
        <f>I33-G33</f>
        <v>0</v>
      </c>
      <c r="J34" s="46"/>
      <c r="K34" s="131"/>
      <c r="L34" s="46"/>
      <c r="M34" s="24"/>
      <c r="N34" s="46"/>
      <c r="O34" s="131"/>
      <c r="P34" s="26"/>
      <c r="Q34" s="26"/>
      <c r="R34" s="26"/>
      <c r="S34" s="171" t="s">
        <v>121</v>
      </c>
      <c r="U34"/>
      <c r="V34"/>
    </row>
    <row r="35" spans="1:22" x14ac:dyDescent="0.2">
      <c r="A35" s="78" t="s">
        <v>122</v>
      </c>
      <c r="B35" s="56" t="s">
        <v>31</v>
      </c>
      <c r="C35" s="21"/>
      <c r="D35" s="140">
        <f>10*LOG((F30)*10^-9)+10*LOG(MAX(D6,12*D9*D7/D5))</f>
        <v>-79.112748184105072</v>
      </c>
      <c r="E35" s="116">
        <f>10*LOG((G30)*10^-9)+10*LOG(MAX(E6,12*E9*E7/E5))</f>
        <v>-76.512748184105064</v>
      </c>
      <c r="F35" s="227"/>
      <c r="G35" s="227"/>
      <c r="H35" s="246"/>
      <c r="I35" s="247"/>
      <c r="J35" s="46"/>
      <c r="K35" s="131"/>
      <c r="L35" s="46"/>
      <c r="M35" s="24"/>
      <c r="N35" s="46"/>
      <c r="O35" s="131"/>
      <c r="P35" s="26"/>
      <c r="Q35" s="26"/>
      <c r="R35" s="26"/>
      <c r="S35" s="171" t="s">
        <v>41</v>
      </c>
      <c r="U35"/>
      <c r="V35"/>
    </row>
    <row r="36" spans="1:22" x14ac:dyDescent="0.2">
      <c r="A36" s="78" t="s">
        <v>123</v>
      </c>
      <c r="B36" s="56" t="s">
        <v>31</v>
      </c>
      <c r="C36" s="21"/>
      <c r="D36" s="140">
        <f>10*LOG((H30)*10^-9)+10*LOG(MAX(D6,12*D9*D7/D5))</f>
        <v>-79.112748184105072</v>
      </c>
      <c r="E36" s="116">
        <f>10*LOG((I30)*10^-9)+10*LOG(MAX(E6,12*E9*E7/E5))</f>
        <v>-76.512748184105064</v>
      </c>
      <c r="F36" s="227"/>
      <c r="G36" s="227"/>
      <c r="H36" s="46"/>
      <c r="I36" s="131"/>
      <c r="J36" s="46"/>
      <c r="K36" s="131"/>
      <c r="L36" s="46"/>
      <c r="M36" s="24"/>
      <c r="N36" s="46"/>
      <c r="O36" s="131"/>
      <c r="P36" s="26"/>
      <c r="Q36" s="26"/>
      <c r="R36" s="26"/>
      <c r="S36" s="171"/>
      <c r="U36"/>
      <c r="V36"/>
    </row>
    <row r="37" spans="1:22" x14ac:dyDescent="0.2">
      <c r="A37" s="43" t="s">
        <v>37</v>
      </c>
      <c r="B37" s="98" t="s">
        <v>2</v>
      </c>
      <c r="C37" s="27"/>
      <c r="D37" s="217"/>
      <c r="E37" s="350"/>
      <c r="F37" s="209"/>
      <c r="G37" s="209"/>
      <c r="H37" s="246"/>
      <c r="I37" s="247"/>
      <c r="J37" s="46"/>
      <c r="K37" s="131"/>
      <c r="L37" s="46">
        <f>(L16-L17)/2</f>
        <v>-5.4499999999999957</v>
      </c>
      <c r="M37" s="24">
        <f>(M16-M17)/2</f>
        <v>-6.3000000000000043</v>
      </c>
      <c r="N37" s="140"/>
      <c r="O37" s="116"/>
      <c r="P37" s="27"/>
      <c r="Q37" s="27"/>
      <c r="R37" s="27"/>
      <c r="S37" s="185" t="s">
        <v>40</v>
      </c>
      <c r="U37"/>
      <c r="V37"/>
    </row>
    <row r="38" spans="1:22" ht="13.5" thickBot="1" x14ac:dyDescent="0.25">
      <c r="A38" s="255" t="s">
        <v>63</v>
      </c>
      <c r="B38" s="256" t="s">
        <v>2</v>
      </c>
      <c r="C38" s="200"/>
      <c r="D38" s="257"/>
      <c r="E38" s="351"/>
      <c r="F38" s="349"/>
      <c r="G38" s="349"/>
      <c r="H38" s="319"/>
      <c r="I38" s="259"/>
      <c r="J38" s="146"/>
      <c r="K38" s="145"/>
      <c r="L38" s="176"/>
      <c r="M38" s="86"/>
      <c r="N38" s="260">
        <f>(N22+N23)/2</f>
        <v>5</v>
      </c>
      <c r="O38" s="261">
        <f>(O22+O23)/2</f>
        <v>5</v>
      </c>
      <c r="P38" s="79"/>
      <c r="Q38" s="79"/>
      <c r="R38" s="79"/>
      <c r="S38" s="187" t="s">
        <v>64</v>
      </c>
      <c r="U38"/>
      <c r="V38"/>
    </row>
    <row r="39" spans="1:22" x14ac:dyDescent="0.2">
      <c r="A39" s="168"/>
      <c r="J39" s="47"/>
      <c r="K39" s="47"/>
      <c r="L39" s="47"/>
      <c r="M39" s="47"/>
      <c r="N39" s="47"/>
      <c r="O39" s="47"/>
    </row>
    <row r="40" spans="1:22" ht="13.5" thickBot="1" x14ac:dyDescent="0.25">
      <c r="A40" s="8"/>
      <c r="B40" s="18"/>
      <c r="C40" s="18"/>
      <c r="D40" s="18"/>
      <c r="E40" s="18"/>
      <c r="F40" s="18"/>
      <c r="G40" s="18"/>
      <c r="H40" s="33"/>
      <c r="I40" s="33"/>
      <c r="J40" s="72"/>
      <c r="K40" s="72"/>
      <c r="L40" s="72"/>
      <c r="M40" s="72"/>
      <c r="N40" s="72"/>
      <c r="O40" s="72"/>
      <c r="P40" s="18"/>
      <c r="Q40" s="18"/>
      <c r="R40" s="18"/>
    </row>
    <row r="41" spans="1:22" ht="13.5" thickBot="1" x14ac:dyDescent="0.25">
      <c r="A41" s="9" t="s">
        <v>19</v>
      </c>
      <c r="B41" s="28"/>
      <c r="C41" s="11"/>
      <c r="D41" s="399" t="s">
        <v>33</v>
      </c>
      <c r="E41" s="400"/>
      <c r="F41" s="401"/>
      <c r="G41" s="401"/>
      <c r="H41" s="401"/>
      <c r="I41" s="367"/>
      <c r="J41" s="387" t="s">
        <v>34</v>
      </c>
      <c r="K41" s="388"/>
      <c r="L41" s="393"/>
      <c r="M41" s="393"/>
      <c r="N41" s="393"/>
      <c r="O41" s="368"/>
      <c r="P41" s="117"/>
      <c r="Q41" s="12"/>
      <c r="R41" s="12"/>
      <c r="S41" s="13" t="s">
        <v>0</v>
      </c>
    </row>
    <row r="42" spans="1:22" x14ac:dyDescent="0.2">
      <c r="A42" s="30"/>
      <c r="B42" s="20"/>
      <c r="C42" s="18"/>
      <c r="D42" s="369" t="s">
        <v>93</v>
      </c>
      <c r="E42" s="370"/>
      <c r="F42" s="369" t="s">
        <v>111</v>
      </c>
      <c r="G42" s="370"/>
      <c r="H42" s="373" t="s">
        <v>112</v>
      </c>
      <c r="I42" s="105"/>
      <c r="J42" s="367"/>
      <c r="K42" s="367"/>
      <c r="L42" s="373"/>
      <c r="M42" s="374"/>
      <c r="N42" s="371"/>
      <c r="O42" s="154"/>
      <c r="P42" s="8"/>
      <c r="Q42" s="8"/>
      <c r="R42" s="8"/>
      <c r="S42" s="104"/>
    </row>
    <row r="43" spans="1:22" x14ac:dyDescent="0.2">
      <c r="A43" s="30"/>
      <c r="B43" s="20"/>
      <c r="C43" s="18"/>
      <c r="D43" s="134" t="s">
        <v>47</v>
      </c>
      <c r="E43" s="237" t="s">
        <v>48</v>
      </c>
      <c r="F43" s="134" t="s">
        <v>47</v>
      </c>
      <c r="G43" s="237" t="s">
        <v>48</v>
      </c>
      <c r="H43" s="134" t="s">
        <v>47</v>
      </c>
      <c r="I43" s="237" t="s">
        <v>48</v>
      </c>
      <c r="J43" s="134" t="s">
        <v>47</v>
      </c>
      <c r="K43" s="237" t="s">
        <v>48</v>
      </c>
      <c r="L43" s="134" t="s">
        <v>47</v>
      </c>
      <c r="M43" s="237" t="s">
        <v>48</v>
      </c>
      <c r="N43" s="134" t="s">
        <v>47</v>
      </c>
      <c r="O43" s="237" t="s">
        <v>48</v>
      </c>
      <c r="P43" s="8"/>
      <c r="Q43" s="8"/>
      <c r="R43" s="8"/>
      <c r="S43" s="51"/>
    </row>
    <row r="44" spans="1:22" x14ac:dyDescent="0.2">
      <c r="A44" s="14" t="s">
        <v>73</v>
      </c>
      <c r="B44" s="102" t="s">
        <v>4</v>
      </c>
      <c r="C44" s="262"/>
      <c r="D44" s="46"/>
      <c r="E44" s="24"/>
      <c r="F44" s="46"/>
      <c r="G44" s="24"/>
      <c r="H44" s="46"/>
      <c r="I44" s="131"/>
      <c r="J44" s="21"/>
      <c r="K44" s="21"/>
      <c r="L44" s="84"/>
      <c r="M44" s="21"/>
      <c r="N44" s="84"/>
      <c r="O44" s="56"/>
      <c r="P44" s="8"/>
      <c r="Q44" s="8"/>
      <c r="R44" s="8"/>
      <c r="S44" s="55" t="s">
        <v>94</v>
      </c>
    </row>
    <row r="45" spans="1:22" x14ac:dyDescent="0.2">
      <c r="A45" s="404" t="s">
        <v>181</v>
      </c>
      <c r="B45" s="102" t="s">
        <v>4</v>
      </c>
      <c r="C45" s="262"/>
      <c r="D45" s="46"/>
      <c r="E45" s="24"/>
      <c r="F45" s="46"/>
      <c r="G45" s="24"/>
      <c r="H45" s="46"/>
      <c r="I45" s="131"/>
      <c r="J45" s="21"/>
      <c r="K45" s="21"/>
      <c r="L45" s="84"/>
      <c r="M45" s="21"/>
      <c r="N45" s="84"/>
      <c r="O45" s="56"/>
      <c r="P45" s="8"/>
      <c r="Q45" s="8"/>
      <c r="R45" s="8"/>
      <c r="S45" s="55" t="s">
        <v>94</v>
      </c>
    </row>
    <row r="46" spans="1:22" x14ac:dyDescent="0.2">
      <c r="A46" s="43" t="s">
        <v>103</v>
      </c>
      <c r="B46" s="102" t="s">
        <v>4</v>
      </c>
      <c r="C46" s="262"/>
      <c r="D46" s="74"/>
      <c r="E46" s="75"/>
      <c r="F46" s="157">
        <v>5.65</v>
      </c>
      <c r="G46" s="24">
        <f>F46</f>
        <v>5.65</v>
      </c>
      <c r="H46" s="157">
        <v>5.65</v>
      </c>
      <c r="I46" s="131">
        <f>H46</f>
        <v>5.65</v>
      </c>
      <c r="J46" s="21"/>
      <c r="K46" s="21"/>
      <c r="L46" s="84"/>
      <c r="M46" s="21"/>
      <c r="N46" s="84"/>
      <c r="O46" s="56"/>
      <c r="P46" s="8"/>
      <c r="Q46" s="8"/>
      <c r="R46" s="8"/>
      <c r="S46" s="185"/>
    </row>
    <row r="47" spans="1:22" ht="15.75" x14ac:dyDescent="0.3">
      <c r="A47" s="226" t="s">
        <v>191</v>
      </c>
      <c r="B47" s="102" t="s">
        <v>4</v>
      </c>
      <c r="C47" s="262"/>
      <c r="D47" s="74"/>
      <c r="E47" s="75"/>
      <c r="F47" s="157">
        <v>5.65</v>
      </c>
      <c r="G47" s="24">
        <f>F47</f>
        <v>5.65</v>
      </c>
      <c r="H47" s="157">
        <v>5.65</v>
      </c>
      <c r="I47" s="131">
        <f>H47</f>
        <v>5.65</v>
      </c>
      <c r="J47" s="21"/>
      <c r="K47" s="21"/>
      <c r="L47" s="84"/>
      <c r="M47" s="21"/>
      <c r="N47" s="84"/>
      <c r="O47" s="56"/>
      <c r="P47" s="8"/>
      <c r="Q47" s="8"/>
      <c r="R47" s="8"/>
      <c r="S47" s="185"/>
    </row>
    <row r="48" spans="1:22" x14ac:dyDescent="0.2">
      <c r="A48" s="34" t="s">
        <v>104</v>
      </c>
      <c r="B48" s="102" t="s">
        <v>4</v>
      </c>
      <c r="C48" s="262"/>
      <c r="D48" s="74"/>
      <c r="E48" s="75"/>
      <c r="F48" s="157">
        <v>2</v>
      </c>
      <c r="G48" s="24">
        <f>F48</f>
        <v>2</v>
      </c>
      <c r="H48" s="157">
        <v>2</v>
      </c>
      <c r="I48" s="131">
        <f>H48</f>
        <v>2</v>
      </c>
      <c r="J48" s="21"/>
      <c r="K48" s="21"/>
      <c r="L48" s="84"/>
      <c r="M48" s="21"/>
      <c r="N48" s="84"/>
      <c r="O48" s="56"/>
      <c r="P48" s="8"/>
      <c r="Q48" s="8"/>
      <c r="R48" s="8"/>
      <c r="S48" s="185"/>
    </row>
    <row r="49" spans="1:19" s="8" customFormat="1" x14ac:dyDescent="0.2">
      <c r="A49" s="19" t="s">
        <v>186</v>
      </c>
      <c r="B49" s="263" t="s">
        <v>4</v>
      </c>
      <c r="C49" s="262"/>
      <c r="D49" s="74"/>
      <c r="E49" s="75"/>
      <c r="F49" s="74"/>
      <c r="G49" s="75"/>
      <c r="H49" s="74"/>
      <c r="I49" s="76"/>
      <c r="J49" s="354">
        <v>6.5</v>
      </c>
      <c r="K49" s="75">
        <f>J49</f>
        <v>6.5</v>
      </c>
      <c r="L49" s="74"/>
      <c r="M49" s="75"/>
      <c r="N49" s="74"/>
      <c r="O49" s="76"/>
      <c r="P49" s="75"/>
      <c r="Q49" s="75"/>
      <c r="R49" s="75"/>
      <c r="S49" s="266" t="s">
        <v>105</v>
      </c>
    </row>
    <row r="50" spans="1:19" s="8" customFormat="1" x14ac:dyDescent="0.2">
      <c r="A50" s="19" t="s">
        <v>186</v>
      </c>
      <c r="B50" s="263"/>
      <c r="C50" s="262"/>
      <c r="D50" s="74"/>
      <c r="E50" s="75"/>
      <c r="F50" s="74"/>
      <c r="G50" s="75"/>
      <c r="H50" s="74"/>
      <c r="I50" s="76"/>
      <c r="J50" s="354">
        <v>8.5</v>
      </c>
      <c r="K50" s="75">
        <f>J50</f>
        <v>8.5</v>
      </c>
      <c r="L50" s="74"/>
      <c r="M50" s="75"/>
      <c r="N50" s="74"/>
      <c r="O50" s="76"/>
      <c r="P50" s="75"/>
      <c r="Q50" s="75"/>
      <c r="R50" s="75"/>
      <c r="S50" s="266" t="s">
        <v>95</v>
      </c>
    </row>
    <row r="51" spans="1:19" s="8" customFormat="1" x14ac:dyDescent="0.2">
      <c r="A51" s="19" t="s">
        <v>125</v>
      </c>
      <c r="B51" s="263" t="s">
        <v>4</v>
      </c>
      <c r="C51" s="262"/>
      <c r="D51" s="74"/>
      <c r="E51" s="75"/>
      <c r="F51" s="74"/>
      <c r="G51" s="75"/>
      <c r="H51" s="74"/>
      <c r="I51" s="76"/>
      <c r="J51" s="354">
        <v>6.5</v>
      </c>
      <c r="K51" s="75">
        <f>J51</f>
        <v>6.5</v>
      </c>
      <c r="L51" s="74"/>
      <c r="M51" s="75"/>
      <c r="N51" s="74"/>
      <c r="O51" s="76"/>
      <c r="P51" s="75"/>
      <c r="Q51" s="75"/>
      <c r="R51" s="75"/>
      <c r="S51" s="266" t="s">
        <v>96</v>
      </c>
    </row>
    <row r="52" spans="1:19" s="8" customFormat="1" x14ac:dyDescent="0.2">
      <c r="A52" s="268" t="s">
        <v>35</v>
      </c>
      <c r="B52" s="269" t="s">
        <v>4</v>
      </c>
      <c r="C52" s="262"/>
      <c r="D52" s="74"/>
      <c r="E52" s="75"/>
      <c r="F52" s="74"/>
      <c r="G52" s="75"/>
      <c r="H52" s="74"/>
      <c r="I52" s="76"/>
      <c r="J52" s="75"/>
      <c r="K52" s="75"/>
      <c r="L52" s="172">
        <f>-L37</f>
        <v>5.4499999999999957</v>
      </c>
      <c r="M52" s="173">
        <f>-M37</f>
        <v>6.3000000000000043</v>
      </c>
      <c r="N52" s="74"/>
      <c r="O52" s="76"/>
      <c r="P52" s="75"/>
      <c r="Q52" s="75"/>
      <c r="R52" s="75"/>
      <c r="S52" s="133" t="s">
        <v>36</v>
      </c>
    </row>
    <row r="53" spans="1:19" s="8" customFormat="1" ht="13.5" thickBot="1" x14ac:dyDescent="0.25">
      <c r="A53" s="137" t="s">
        <v>65</v>
      </c>
      <c r="B53" s="103" t="s">
        <v>4</v>
      </c>
      <c r="C53" s="270"/>
      <c r="D53" s="80"/>
      <c r="E53" s="121"/>
      <c r="F53" s="80"/>
      <c r="G53" s="121"/>
      <c r="H53" s="80"/>
      <c r="I53" s="81"/>
      <c r="J53" s="121"/>
      <c r="K53" s="121"/>
      <c r="L53" s="176"/>
      <c r="M53" s="86"/>
      <c r="N53" s="80">
        <f>(N23-N22)/2</f>
        <v>15</v>
      </c>
      <c r="O53" s="81">
        <f>(O23-O22)/2</f>
        <v>15</v>
      </c>
      <c r="P53" s="121"/>
      <c r="Q53" s="121"/>
      <c r="R53" s="121"/>
      <c r="S53" s="187" t="s">
        <v>66</v>
      </c>
    </row>
    <row r="54" spans="1:19" x14ac:dyDescent="0.2">
      <c r="A54" s="168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9" ht="13.5" thickBot="1" x14ac:dyDescent="0.25">
      <c r="A55" s="64"/>
      <c r="B55" s="18"/>
      <c r="C55" s="18"/>
      <c r="D55" s="18"/>
      <c r="E55" s="18"/>
      <c r="F55" s="18"/>
      <c r="G55" s="18"/>
      <c r="H55" s="26"/>
      <c r="I55" s="26"/>
      <c r="J55" s="21"/>
      <c r="K55" s="21"/>
      <c r="L55" s="21"/>
      <c r="M55" s="21"/>
      <c r="N55" s="21"/>
      <c r="O55" s="21"/>
      <c r="P55" s="21"/>
      <c r="Q55" s="21"/>
      <c r="R55" s="21"/>
    </row>
    <row r="56" spans="1:19" ht="13.5" thickBot="1" x14ac:dyDescent="0.25">
      <c r="A56" s="9" t="s">
        <v>20</v>
      </c>
      <c r="B56" s="11"/>
      <c r="C56" s="271"/>
      <c r="D56" s="390" t="s">
        <v>33</v>
      </c>
      <c r="E56" s="391"/>
      <c r="F56" s="393"/>
      <c r="G56" s="393"/>
      <c r="H56" s="393"/>
      <c r="I56" s="368"/>
      <c r="J56" s="402" t="s">
        <v>34</v>
      </c>
      <c r="K56" s="401"/>
      <c r="L56" s="401"/>
      <c r="M56" s="401"/>
      <c r="N56" s="401"/>
      <c r="O56" s="367"/>
      <c r="P56" s="373" t="s">
        <v>16</v>
      </c>
      <c r="Q56" s="373"/>
      <c r="R56" s="334"/>
      <c r="S56" s="63" t="s">
        <v>0</v>
      </c>
    </row>
    <row r="57" spans="1:19" x14ac:dyDescent="0.2">
      <c r="A57" s="30"/>
      <c r="B57" s="18"/>
      <c r="C57" s="139"/>
      <c r="D57" s="369" t="s">
        <v>93</v>
      </c>
      <c r="E57" s="370"/>
      <c r="F57" s="369" t="s">
        <v>111</v>
      </c>
      <c r="G57" s="370"/>
      <c r="H57" s="373" t="s">
        <v>112</v>
      </c>
      <c r="I57" s="374"/>
      <c r="J57" s="373"/>
      <c r="K57" s="374"/>
      <c r="L57" s="373"/>
      <c r="M57" s="374"/>
      <c r="N57" s="373"/>
      <c r="O57" s="374"/>
      <c r="P57" s="373"/>
      <c r="Q57" s="105"/>
      <c r="R57" s="189"/>
      <c r="S57" s="15"/>
    </row>
    <row r="58" spans="1:19" x14ac:dyDescent="0.2">
      <c r="A58" s="30"/>
      <c r="B58" s="18"/>
      <c r="C58" s="139"/>
      <c r="D58" s="134" t="s">
        <v>47</v>
      </c>
      <c r="E58" s="237" t="s">
        <v>48</v>
      </c>
      <c r="F58" s="134" t="s">
        <v>47</v>
      </c>
      <c r="G58" s="237" t="s">
        <v>48</v>
      </c>
      <c r="H58" s="134" t="s">
        <v>47</v>
      </c>
      <c r="I58" s="237" t="s">
        <v>48</v>
      </c>
      <c r="J58" s="134" t="s">
        <v>47</v>
      </c>
      <c r="K58" s="237" t="s">
        <v>48</v>
      </c>
      <c r="L58" s="134" t="s">
        <v>47</v>
      </c>
      <c r="M58" s="237" t="s">
        <v>48</v>
      </c>
      <c r="N58" s="134" t="s">
        <v>47</v>
      </c>
      <c r="O58" s="237" t="s">
        <v>48</v>
      </c>
      <c r="P58" s="134" t="s">
        <v>47</v>
      </c>
      <c r="Q58" s="237" t="s">
        <v>48</v>
      </c>
      <c r="R58" s="237"/>
      <c r="S58" s="15"/>
    </row>
    <row r="59" spans="1:19" ht="12.75" customHeight="1" x14ac:dyDescent="0.25">
      <c r="A59" s="65"/>
      <c r="B59" s="26"/>
      <c r="C59" s="77"/>
      <c r="D59" s="77"/>
      <c r="E59" s="26"/>
      <c r="F59" s="77"/>
      <c r="G59" s="26"/>
      <c r="H59" s="77"/>
      <c r="I59" s="26"/>
      <c r="J59" s="77"/>
      <c r="K59" s="26"/>
      <c r="L59" s="77"/>
      <c r="M59" s="26"/>
      <c r="N59" s="77"/>
      <c r="O59" s="26"/>
      <c r="P59" s="155"/>
      <c r="Q59" s="106"/>
      <c r="R59" s="106"/>
      <c r="S59" s="57"/>
    </row>
    <row r="60" spans="1:19" x14ac:dyDescent="0.2">
      <c r="A60" s="128" t="s">
        <v>126</v>
      </c>
      <c r="B60" s="36" t="s">
        <v>3</v>
      </c>
      <c r="C60" s="346"/>
      <c r="D60" s="135"/>
      <c r="E60" s="201"/>
      <c r="F60" s="135">
        <v>1</v>
      </c>
      <c r="G60" s="201">
        <v>1</v>
      </c>
      <c r="H60" s="37"/>
      <c r="I60" s="188"/>
      <c r="J60" s="37"/>
      <c r="K60" s="188"/>
      <c r="L60" s="37"/>
      <c r="M60" s="188"/>
      <c r="N60" s="37"/>
      <c r="O60" s="188"/>
      <c r="P60" s="48"/>
      <c r="Q60" s="130"/>
      <c r="R60" s="107"/>
      <c r="S60" s="57" t="s">
        <v>24</v>
      </c>
    </row>
    <row r="61" spans="1:19" x14ac:dyDescent="0.2">
      <c r="A61" s="174" t="s">
        <v>127</v>
      </c>
      <c r="B61" s="36" t="s">
        <v>2</v>
      </c>
      <c r="C61" s="346"/>
      <c r="D61" s="135"/>
      <c r="E61" s="201"/>
      <c r="F61" s="135">
        <f>F60*$F47</f>
        <v>5.65</v>
      </c>
      <c r="G61" s="201">
        <f>G60*$F47</f>
        <v>5.65</v>
      </c>
      <c r="H61" s="37"/>
      <c r="I61" s="188"/>
      <c r="J61" s="37"/>
      <c r="K61" s="188"/>
      <c r="L61" s="37"/>
      <c r="M61" s="188"/>
      <c r="N61" s="37"/>
      <c r="O61" s="188"/>
      <c r="P61" s="280">
        <f>SQRT(SUMSQ(D61,F61))</f>
        <v>5.65</v>
      </c>
      <c r="Q61" s="281">
        <f>SQRT(SUMSQ(E61,G61))</f>
        <v>5.65</v>
      </c>
      <c r="R61" s="108"/>
      <c r="S61" s="57" t="s">
        <v>128</v>
      </c>
    </row>
    <row r="62" spans="1:19" x14ac:dyDescent="0.2">
      <c r="A62" s="39"/>
      <c r="B62" s="26"/>
      <c r="C62" s="77"/>
      <c r="D62" s="40"/>
      <c r="E62" s="41"/>
      <c r="F62" s="40"/>
      <c r="G62" s="41"/>
      <c r="H62" s="40"/>
      <c r="I62" s="41"/>
      <c r="J62" s="40"/>
      <c r="K62" s="41"/>
      <c r="L62" s="40"/>
      <c r="M62" s="41"/>
      <c r="N62" s="40"/>
      <c r="O62" s="41"/>
      <c r="P62" s="158"/>
      <c r="Q62" s="159"/>
      <c r="R62" s="106"/>
      <c r="S62" s="57"/>
    </row>
    <row r="63" spans="1:19" x14ac:dyDescent="0.2">
      <c r="A63" s="39"/>
      <c r="B63" s="26"/>
      <c r="C63" s="77"/>
      <c r="D63" s="40"/>
      <c r="E63" s="41"/>
      <c r="F63" s="40"/>
      <c r="G63" s="41"/>
      <c r="H63" s="40"/>
      <c r="I63" s="41"/>
      <c r="J63" s="40"/>
      <c r="K63" s="41"/>
      <c r="L63" s="40"/>
      <c r="M63" s="41"/>
      <c r="N63" s="40"/>
      <c r="O63" s="41"/>
      <c r="P63" s="158"/>
      <c r="Q63" s="159"/>
      <c r="R63" s="106"/>
      <c r="S63" s="57"/>
    </row>
    <row r="64" spans="1:19" x14ac:dyDescent="0.2">
      <c r="A64" s="35" t="s">
        <v>129</v>
      </c>
      <c r="B64" s="36" t="s">
        <v>3</v>
      </c>
      <c r="C64" s="346"/>
      <c r="D64" s="135"/>
      <c r="E64" s="201"/>
      <c r="F64" s="135">
        <v>1</v>
      </c>
      <c r="G64" s="201">
        <v>1</v>
      </c>
      <c r="H64" s="37"/>
      <c r="I64" s="188"/>
      <c r="J64" s="37"/>
      <c r="K64" s="188"/>
      <c r="L64" s="37"/>
      <c r="M64" s="188"/>
      <c r="N64" s="37"/>
      <c r="O64" s="188"/>
      <c r="P64" s="48"/>
      <c r="Q64" s="130"/>
      <c r="R64" s="107"/>
      <c r="S64" s="57" t="s">
        <v>24</v>
      </c>
    </row>
    <row r="65" spans="1:19" x14ac:dyDescent="0.2">
      <c r="A65" s="38" t="s">
        <v>130</v>
      </c>
      <c r="B65" s="36" t="s">
        <v>2</v>
      </c>
      <c r="C65" s="346"/>
      <c r="D65" s="135"/>
      <c r="E65" s="201"/>
      <c r="F65" s="135">
        <f>F64*$F47</f>
        <v>5.65</v>
      </c>
      <c r="G65" s="201">
        <f>G64*$F47</f>
        <v>5.65</v>
      </c>
      <c r="H65" s="37"/>
      <c r="I65" s="188"/>
      <c r="J65" s="37"/>
      <c r="K65" s="188"/>
      <c r="L65" s="37"/>
      <c r="M65" s="188"/>
      <c r="N65" s="37"/>
      <c r="O65" s="188"/>
      <c r="P65" s="280">
        <f>SQRT(SUMSQ(D65,F65))</f>
        <v>5.65</v>
      </c>
      <c r="Q65" s="281">
        <f>SQRT(SUMSQ(E65,G65))</f>
        <v>5.65</v>
      </c>
      <c r="R65" s="108"/>
      <c r="S65" s="57" t="s">
        <v>131</v>
      </c>
    </row>
    <row r="66" spans="1:19" x14ac:dyDescent="0.2">
      <c r="A66" s="39"/>
      <c r="B66" s="26"/>
      <c r="C66" s="77"/>
      <c r="D66" s="40"/>
      <c r="E66" s="41"/>
      <c r="F66" s="40"/>
      <c r="G66" s="41"/>
      <c r="H66" s="40"/>
      <c r="I66" s="41"/>
      <c r="J66" s="40"/>
      <c r="K66" s="41"/>
      <c r="L66" s="40"/>
      <c r="M66" s="41"/>
      <c r="N66" s="40"/>
      <c r="O66" s="41"/>
      <c r="P66" s="158"/>
      <c r="Q66" s="159"/>
      <c r="R66" s="106"/>
      <c r="S66" s="57"/>
    </row>
    <row r="67" spans="1:19" x14ac:dyDescent="0.2">
      <c r="A67" s="39"/>
      <c r="B67" s="26"/>
      <c r="C67" s="77"/>
      <c r="D67" s="40"/>
      <c r="E67" s="41"/>
      <c r="F67" s="40"/>
      <c r="G67" s="41"/>
      <c r="H67" s="40"/>
      <c r="I67" s="41"/>
      <c r="J67" s="40"/>
      <c r="K67" s="41"/>
      <c r="L67" s="40"/>
      <c r="M67" s="41"/>
      <c r="N67" s="40"/>
      <c r="O67" s="41"/>
      <c r="P67" s="158"/>
      <c r="Q67" s="159"/>
      <c r="R67" s="106"/>
      <c r="S67" s="57"/>
    </row>
    <row r="68" spans="1:19" x14ac:dyDescent="0.2">
      <c r="A68" s="35" t="s">
        <v>132</v>
      </c>
      <c r="B68" s="36" t="s">
        <v>3</v>
      </c>
      <c r="C68" s="346"/>
      <c r="D68" s="135"/>
      <c r="E68" s="201"/>
      <c r="F68" s="135">
        <f>F30/(F30)*(D6/(12*D9))</f>
        <v>0.30303030303030304</v>
      </c>
      <c r="G68" s="201">
        <f>G30/(G30)*(E6/(12*E9))</f>
        <v>0.30303030303030304</v>
      </c>
      <c r="H68" s="37"/>
      <c r="I68" s="188"/>
      <c r="J68" s="37"/>
      <c r="K68" s="188"/>
      <c r="L68" s="37"/>
      <c r="M68" s="188"/>
      <c r="N68" s="37"/>
      <c r="O68" s="188"/>
      <c r="P68" s="48"/>
      <c r="Q68" s="130"/>
      <c r="R68" s="107"/>
      <c r="S68" s="175" t="s">
        <v>97</v>
      </c>
    </row>
    <row r="69" spans="1:19" x14ac:dyDescent="0.2">
      <c r="A69" s="38" t="s">
        <v>133</v>
      </c>
      <c r="B69" s="36" t="s">
        <v>2</v>
      </c>
      <c r="C69" s="346"/>
      <c r="D69" s="37"/>
      <c r="E69" s="188"/>
      <c r="F69" s="37">
        <f>F68*F47</f>
        <v>1.7121212121212124</v>
      </c>
      <c r="G69" s="188">
        <f>G68*G47</f>
        <v>1.7121212121212124</v>
      </c>
      <c r="H69" s="37"/>
      <c r="I69" s="188"/>
      <c r="J69" s="37"/>
      <c r="K69" s="188"/>
      <c r="L69" s="37"/>
      <c r="M69" s="188"/>
      <c r="N69" s="37"/>
      <c r="O69" s="188"/>
      <c r="P69" s="280">
        <f>SQRT(SUMSQ(D69,F69))</f>
        <v>1.7121212121212124</v>
      </c>
      <c r="Q69" s="281">
        <f>SQRT(SUMSQ(E69,G69))</f>
        <v>1.7121212121212124</v>
      </c>
      <c r="R69" s="108"/>
      <c r="S69" s="57" t="s">
        <v>32</v>
      </c>
    </row>
    <row r="70" spans="1:19" x14ac:dyDescent="0.2">
      <c r="A70" s="39"/>
      <c r="B70" s="26"/>
      <c r="C70" s="77"/>
      <c r="D70" s="40"/>
      <c r="E70" s="41"/>
      <c r="F70" s="40"/>
      <c r="G70" s="41"/>
      <c r="H70" s="40"/>
      <c r="I70" s="41"/>
      <c r="J70" s="40"/>
      <c r="K70" s="41"/>
      <c r="L70" s="40"/>
      <c r="M70" s="41"/>
      <c r="N70" s="40"/>
      <c r="O70" s="41"/>
      <c r="P70" s="158"/>
      <c r="Q70" s="159"/>
      <c r="R70" s="106"/>
      <c r="S70" s="57"/>
    </row>
    <row r="71" spans="1:19" x14ac:dyDescent="0.2">
      <c r="A71" s="39"/>
      <c r="B71" s="26"/>
      <c r="C71" s="77"/>
      <c r="D71" s="40"/>
      <c r="E71" s="41"/>
      <c r="F71" s="40"/>
      <c r="G71" s="41"/>
      <c r="H71" s="40"/>
      <c r="I71" s="41"/>
      <c r="J71" s="40"/>
      <c r="K71" s="41"/>
      <c r="L71" s="40"/>
      <c r="M71" s="41"/>
      <c r="N71" s="40"/>
      <c r="O71" s="41"/>
      <c r="P71" s="158"/>
      <c r="Q71" s="159"/>
      <c r="R71" s="106"/>
      <c r="S71" s="57"/>
    </row>
    <row r="72" spans="1:19" x14ac:dyDescent="0.2">
      <c r="A72" s="35" t="s">
        <v>134</v>
      </c>
      <c r="B72" s="36" t="s">
        <v>3</v>
      </c>
      <c r="C72" s="346"/>
      <c r="D72" s="37"/>
      <c r="E72" s="188"/>
      <c r="F72" s="37"/>
      <c r="G72" s="188"/>
      <c r="H72" s="135">
        <v>1</v>
      </c>
      <c r="I72" s="201">
        <v>1</v>
      </c>
      <c r="J72" s="37"/>
      <c r="K72" s="188"/>
      <c r="L72" s="37"/>
      <c r="M72" s="188"/>
      <c r="N72" s="37"/>
      <c r="O72" s="188"/>
      <c r="P72" s="48"/>
      <c r="Q72" s="130"/>
      <c r="R72" s="107"/>
      <c r="S72" s="57" t="s">
        <v>24</v>
      </c>
    </row>
    <row r="73" spans="1:19" x14ac:dyDescent="0.2">
      <c r="A73" s="38" t="s">
        <v>135</v>
      </c>
      <c r="B73" s="36" t="s">
        <v>2</v>
      </c>
      <c r="C73" s="346"/>
      <c r="D73" s="37"/>
      <c r="E73" s="188"/>
      <c r="F73" s="37"/>
      <c r="G73" s="188"/>
      <c r="H73" s="135">
        <f>H72*H47</f>
        <v>5.65</v>
      </c>
      <c r="I73" s="201">
        <f>I72*I47</f>
        <v>5.65</v>
      </c>
      <c r="J73" s="37"/>
      <c r="K73" s="188"/>
      <c r="L73" s="37"/>
      <c r="M73" s="188"/>
      <c r="N73" s="37"/>
      <c r="O73" s="188"/>
      <c r="P73" s="280">
        <f>SQRT(SUMSQ(D73,H73))</f>
        <v>5.65</v>
      </c>
      <c r="Q73" s="281">
        <f>SQRT(SUMSQ(E73,I73))</f>
        <v>5.65</v>
      </c>
      <c r="R73" s="108"/>
      <c r="S73" s="57" t="s">
        <v>128</v>
      </c>
    </row>
    <row r="74" spans="1:19" x14ac:dyDescent="0.2">
      <c r="A74" s="39"/>
      <c r="B74" s="26"/>
      <c r="C74" s="77"/>
      <c r="D74" s="40"/>
      <c r="E74" s="41"/>
      <c r="F74" s="40"/>
      <c r="G74" s="41"/>
      <c r="H74" s="40"/>
      <c r="I74" s="41"/>
      <c r="J74" s="40"/>
      <c r="K74" s="41"/>
      <c r="L74" s="40"/>
      <c r="M74" s="41"/>
      <c r="N74" s="40"/>
      <c r="O74" s="41"/>
      <c r="P74" s="158"/>
      <c r="Q74" s="159"/>
      <c r="R74" s="106"/>
      <c r="S74" s="57"/>
    </row>
    <row r="75" spans="1:19" x14ac:dyDescent="0.2">
      <c r="A75" s="39"/>
      <c r="B75" s="26"/>
      <c r="C75" s="77"/>
      <c r="D75" s="40"/>
      <c r="E75" s="41"/>
      <c r="F75" s="40"/>
      <c r="G75" s="41"/>
      <c r="H75" s="40"/>
      <c r="I75" s="41"/>
      <c r="J75" s="40"/>
      <c r="K75" s="41"/>
      <c r="L75" s="40"/>
      <c r="M75" s="41"/>
      <c r="N75" s="40"/>
      <c r="O75" s="41"/>
      <c r="P75" s="158"/>
      <c r="Q75" s="159"/>
      <c r="R75" s="106"/>
      <c r="S75" s="57"/>
    </row>
    <row r="76" spans="1:19" x14ac:dyDescent="0.2">
      <c r="A76" s="35" t="s">
        <v>136</v>
      </c>
      <c r="B76" s="36" t="s">
        <v>3</v>
      </c>
      <c r="C76" s="346"/>
      <c r="D76" s="37"/>
      <c r="E76" s="188"/>
      <c r="F76" s="37"/>
      <c r="G76" s="188"/>
      <c r="H76" s="135">
        <v>1</v>
      </c>
      <c r="I76" s="201">
        <v>1</v>
      </c>
      <c r="J76" s="37"/>
      <c r="K76" s="188"/>
      <c r="L76" s="37"/>
      <c r="M76" s="188"/>
      <c r="N76" s="37"/>
      <c r="O76" s="188"/>
      <c r="P76" s="48"/>
      <c r="Q76" s="130"/>
      <c r="R76" s="107"/>
      <c r="S76" s="57" t="s">
        <v>24</v>
      </c>
    </row>
    <row r="77" spans="1:19" x14ac:dyDescent="0.2">
      <c r="A77" s="38" t="s">
        <v>137</v>
      </c>
      <c r="B77" s="36" t="s">
        <v>2</v>
      </c>
      <c r="C77" s="346"/>
      <c r="D77" s="37"/>
      <c r="E77" s="188"/>
      <c r="F77" s="37"/>
      <c r="G77" s="188"/>
      <c r="H77" s="135">
        <f>H76*H47</f>
        <v>5.65</v>
      </c>
      <c r="I77" s="201">
        <f>I76*I47</f>
        <v>5.65</v>
      </c>
      <c r="J77" s="37"/>
      <c r="K77" s="188"/>
      <c r="L77" s="37"/>
      <c r="M77" s="188"/>
      <c r="N77" s="37"/>
      <c r="O77" s="188"/>
      <c r="P77" s="280">
        <f>SQRT(SUMSQ(D77,H77))</f>
        <v>5.65</v>
      </c>
      <c r="Q77" s="281">
        <f>SQRT(SUMSQ(E77,I77))</f>
        <v>5.65</v>
      </c>
      <c r="R77" s="108"/>
      <c r="S77" s="57" t="s">
        <v>131</v>
      </c>
    </row>
    <row r="78" spans="1:19" x14ac:dyDescent="0.2">
      <c r="A78" s="39"/>
      <c r="B78" s="26"/>
      <c r="C78" s="77"/>
      <c r="D78" s="40"/>
      <c r="E78" s="41"/>
      <c r="F78" s="40"/>
      <c r="G78" s="41"/>
      <c r="H78" s="40"/>
      <c r="I78" s="41"/>
      <c r="J78" s="40"/>
      <c r="K78" s="41"/>
      <c r="L78" s="40"/>
      <c r="M78" s="41"/>
      <c r="N78" s="40"/>
      <c r="O78" s="41"/>
      <c r="P78" s="158"/>
      <c r="Q78" s="159"/>
      <c r="R78" s="106"/>
      <c r="S78" s="57"/>
    </row>
    <row r="79" spans="1:19" x14ac:dyDescent="0.2">
      <c r="A79" s="39"/>
      <c r="B79" s="26"/>
      <c r="C79" s="77"/>
      <c r="D79" s="40"/>
      <c r="E79" s="41"/>
      <c r="F79" s="40"/>
      <c r="G79" s="41"/>
      <c r="H79" s="40"/>
      <c r="I79" s="41"/>
      <c r="J79" s="40"/>
      <c r="K79" s="41"/>
      <c r="L79" s="40"/>
      <c r="M79" s="41"/>
      <c r="N79" s="40"/>
      <c r="O79" s="41"/>
      <c r="P79" s="158"/>
      <c r="Q79" s="159"/>
      <c r="R79" s="106"/>
      <c r="S79" s="57"/>
    </row>
    <row r="80" spans="1:19" x14ac:dyDescent="0.2">
      <c r="A80" s="35" t="s">
        <v>138</v>
      </c>
      <c r="B80" s="36" t="s">
        <v>3</v>
      </c>
      <c r="C80" s="346"/>
      <c r="D80" s="37"/>
      <c r="E80" s="188"/>
      <c r="F80" s="37"/>
      <c r="G80" s="188"/>
      <c r="H80" s="135">
        <f>H30/(H30)*(D6/(12*D9))</f>
        <v>0.30303030303030304</v>
      </c>
      <c r="I80" s="201">
        <f>I30/(I30)*(E6/(12*E9))</f>
        <v>0.30303030303030304</v>
      </c>
      <c r="J80" s="37"/>
      <c r="K80" s="188"/>
      <c r="L80" s="37"/>
      <c r="M80" s="188"/>
      <c r="N80" s="37"/>
      <c r="O80" s="188"/>
      <c r="P80" s="48"/>
      <c r="Q80" s="130"/>
      <c r="R80" s="107"/>
      <c r="S80" s="175" t="s">
        <v>97</v>
      </c>
    </row>
    <row r="81" spans="1:19" x14ac:dyDescent="0.2">
      <c r="A81" s="38" t="s">
        <v>139</v>
      </c>
      <c r="B81" s="36" t="s">
        <v>2</v>
      </c>
      <c r="C81" s="346"/>
      <c r="D81" s="37"/>
      <c r="E81" s="188"/>
      <c r="F81" s="37"/>
      <c r="G81" s="188"/>
      <c r="H81" s="37">
        <f>H80*H47</f>
        <v>1.7121212121212124</v>
      </c>
      <c r="I81" s="188">
        <f>I80*I47</f>
        <v>1.7121212121212124</v>
      </c>
      <c r="J81" s="37"/>
      <c r="K81" s="188"/>
      <c r="L81" s="37"/>
      <c r="M81" s="188"/>
      <c r="N81" s="37"/>
      <c r="O81" s="188"/>
      <c r="P81" s="280">
        <f>SQRT(SUMSQ(D81,H81))</f>
        <v>1.7121212121212124</v>
      </c>
      <c r="Q81" s="281">
        <f>SQRT(SUMSQ(E81,I81))</f>
        <v>1.7121212121212124</v>
      </c>
      <c r="R81" s="108"/>
      <c r="S81" s="57" t="s">
        <v>32</v>
      </c>
    </row>
    <row r="82" spans="1:19" x14ac:dyDescent="0.2">
      <c r="A82" s="39"/>
      <c r="B82" s="26"/>
      <c r="C82" s="77"/>
      <c r="D82" s="40"/>
      <c r="E82" s="41"/>
      <c r="F82" s="40"/>
      <c r="G82" s="41"/>
      <c r="H82" s="40"/>
      <c r="I82" s="41"/>
      <c r="J82" s="40"/>
      <c r="K82" s="41"/>
      <c r="L82" s="40"/>
      <c r="M82" s="41"/>
      <c r="N82" s="40"/>
      <c r="O82" s="41"/>
      <c r="P82" s="158"/>
      <c r="Q82" s="159"/>
      <c r="R82" s="106"/>
      <c r="S82" s="283"/>
    </row>
    <row r="83" spans="1:19" x14ac:dyDescent="0.2">
      <c r="A83" s="39"/>
      <c r="B83" s="26"/>
      <c r="C83" s="77"/>
      <c r="D83" s="40"/>
      <c r="E83" s="41"/>
      <c r="F83" s="40"/>
      <c r="G83" s="41"/>
      <c r="H83" s="40"/>
      <c r="I83" s="41"/>
      <c r="J83" s="40"/>
      <c r="K83" s="41"/>
      <c r="L83" s="40"/>
      <c r="M83" s="41"/>
      <c r="N83" s="40"/>
      <c r="O83" s="41"/>
      <c r="P83" s="158"/>
      <c r="Q83" s="159"/>
      <c r="R83" s="106"/>
      <c r="S83" s="283"/>
    </row>
    <row r="84" spans="1:19" x14ac:dyDescent="0.2">
      <c r="A84" s="128" t="s">
        <v>140</v>
      </c>
      <c r="B84" s="284" t="s">
        <v>3</v>
      </c>
      <c r="C84" s="347"/>
      <c r="D84" s="135"/>
      <c r="E84" s="201"/>
      <c r="F84" s="135">
        <v>1</v>
      </c>
      <c r="G84" s="201">
        <v>1</v>
      </c>
      <c r="H84" s="135"/>
      <c r="I84" s="201"/>
      <c r="J84" s="37">
        <v>1</v>
      </c>
      <c r="K84" s="188">
        <v>1</v>
      </c>
      <c r="L84" s="37">
        <v>0</v>
      </c>
      <c r="M84" s="188">
        <v>0</v>
      </c>
      <c r="N84" s="37">
        <v>1</v>
      </c>
      <c r="O84" s="188">
        <v>1</v>
      </c>
      <c r="P84" s="48"/>
      <c r="Q84" s="130"/>
      <c r="R84" s="107"/>
      <c r="S84" s="283" t="s">
        <v>24</v>
      </c>
    </row>
    <row r="85" spans="1:19" x14ac:dyDescent="0.2">
      <c r="A85" s="174" t="s">
        <v>141</v>
      </c>
      <c r="B85" s="284" t="s">
        <v>2</v>
      </c>
      <c r="C85" s="347"/>
      <c r="D85" s="135"/>
      <c r="E85" s="201"/>
      <c r="F85" s="135">
        <f>F84*F47</f>
        <v>5.65</v>
      </c>
      <c r="G85" s="201">
        <f>G84*G47</f>
        <v>5.65</v>
      </c>
      <c r="H85" s="135"/>
      <c r="I85" s="201"/>
      <c r="J85" s="37">
        <f>J84*J49</f>
        <v>6.5</v>
      </c>
      <c r="K85" s="188">
        <f>K84*K49</f>
        <v>6.5</v>
      </c>
      <c r="L85" s="37">
        <f>L84*L52</f>
        <v>0</v>
      </c>
      <c r="M85" s="188">
        <f>M84*M52</f>
        <v>0</v>
      </c>
      <c r="N85" s="37">
        <f>N84*N53</f>
        <v>15</v>
      </c>
      <c r="O85" s="188">
        <f>O84*O53</f>
        <v>15</v>
      </c>
      <c r="P85" s="280">
        <f>SQRT(SUMSQ(D85,F85))+SUM(J85,L85,N85,S87)</f>
        <v>27.15</v>
      </c>
      <c r="Q85" s="281">
        <f>SQRT(SUMSQ(E85,G85))+SUM(K85,M85,O85,T87)</f>
        <v>27.15</v>
      </c>
      <c r="R85" s="108"/>
      <c r="S85" s="286" t="s">
        <v>100</v>
      </c>
    </row>
    <row r="86" spans="1:19" x14ac:dyDescent="0.2">
      <c r="A86" s="39"/>
      <c r="B86" s="26"/>
      <c r="C86" s="77"/>
      <c r="D86" s="40"/>
      <c r="E86" s="41"/>
      <c r="F86" s="40"/>
      <c r="G86" s="41"/>
      <c r="H86" s="40"/>
      <c r="I86" s="41"/>
      <c r="J86" s="40"/>
      <c r="K86" s="41"/>
      <c r="L86" s="40"/>
      <c r="M86" s="41"/>
      <c r="N86" s="40"/>
      <c r="O86" s="41"/>
      <c r="P86" s="158"/>
      <c r="Q86" s="159"/>
      <c r="R86" s="106"/>
      <c r="S86" s="286"/>
    </row>
    <row r="87" spans="1:19" x14ac:dyDescent="0.2">
      <c r="A87" s="39"/>
      <c r="B87" s="26"/>
      <c r="C87" s="77"/>
      <c r="D87" s="40"/>
      <c r="E87" s="41"/>
      <c r="F87" s="40"/>
      <c r="G87" s="41"/>
      <c r="H87" s="40"/>
      <c r="I87" s="41"/>
      <c r="J87" s="40"/>
      <c r="K87" s="41"/>
      <c r="L87" s="40"/>
      <c r="M87" s="41"/>
      <c r="N87" s="40"/>
      <c r="O87" s="41"/>
      <c r="P87" s="158"/>
      <c r="Q87" s="159"/>
      <c r="R87" s="106"/>
      <c r="S87" s="283"/>
    </row>
    <row r="88" spans="1:19" x14ac:dyDescent="0.2">
      <c r="A88" s="128" t="s">
        <v>142</v>
      </c>
      <c r="B88" s="284" t="s">
        <v>3</v>
      </c>
      <c r="C88" s="347"/>
      <c r="D88" s="135"/>
      <c r="E88" s="201"/>
      <c r="F88" s="135"/>
      <c r="G88" s="201"/>
      <c r="H88" s="135">
        <v>1</v>
      </c>
      <c r="I88" s="201">
        <v>1</v>
      </c>
      <c r="J88" s="37">
        <v>1</v>
      </c>
      <c r="K88" s="188">
        <v>1</v>
      </c>
      <c r="L88" s="37">
        <v>0</v>
      </c>
      <c r="M88" s="188">
        <v>0</v>
      </c>
      <c r="N88" s="37">
        <v>1</v>
      </c>
      <c r="O88" s="188">
        <v>1</v>
      </c>
      <c r="P88" s="48"/>
      <c r="Q88" s="130"/>
      <c r="R88" s="107"/>
      <c r="S88" s="283" t="s">
        <v>24</v>
      </c>
    </row>
    <row r="89" spans="1:19" x14ac:dyDescent="0.2">
      <c r="A89" s="174" t="s">
        <v>143</v>
      </c>
      <c r="B89" s="284" t="s">
        <v>2</v>
      </c>
      <c r="C89" s="347"/>
      <c r="D89" s="135"/>
      <c r="E89" s="201"/>
      <c r="F89" s="135"/>
      <c r="G89" s="201"/>
      <c r="H89" s="135">
        <f>H88*H47</f>
        <v>5.65</v>
      </c>
      <c r="I89" s="201">
        <f>I88*I47</f>
        <v>5.65</v>
      </c>
      <c r="J89" s="37">
        <f>J88*J49</f>
        <v>6.5</v>
      </c>
      <c r="K89" s="188">
        <f>K88*K49</f>
        <v>6.5</v>
      </c>
      <c r="L89" s="37">
        <f>L88*L52</f>
        <v>0</v>
      </c>
      <c r="M89" s="188">
        <f>M88*M52</f>
        <v>0</v>
      </c>
      <c r="N89" s="37">
        <f>N88*N53</f>
        <v>15</v>
      </c>
      <c r="O89" s="188">
        <f>O88*O53</f>
        <v>15</v>
      </c>
      <c r="P89" s="280">
        <f>SQRT(SUMSQ(D89,H89))+SUM(J89,L89,N89,S100)</f>
        <v>27.15</v>
      </c>
      <c r="Q89" s="281">
        <f>SQRT(SUMSQ(E89,I89))+SUM(K89,M89,O89,T100)</f>
        <v>27.15</v>
      </c>
      <c r="R89" s="108"/>
      <c r="S89" s="286" t="s">
        <v>100</v>
      </c>
    </row>
    <row r="90" spans="1:19" x14ac:dyDescent="0.2">
      <c r="A90" s="39"/>
      <c r="B90" s="26"/>
      <c r="C90" s="77"/>
      <c r="D90" s="40"/>
      <c r="E90" s="41"/>
      <c r="F90" s="40"/>
      <c r="G90" s="41"/>
      <c r="H90" s="40"/>
      <c r="I90" s="41"/>
      <c r="J90" s="40"/>
      <c r="K90" s="41"/>
      <c r="L90" s="40"/>
      <c r="M90" s="41"/>
      <c r="N90" s="40"/>
      <c r="O90" s="41"/>
      <c r="P90" s="158"/>
      <c r="Q90" s="159"/>
      <c r="R90" s="106"/>
      <c r="S90" s="283"/>
    </row>
    <row r="91" spans="1:19" x14ac:dyDescent="0.2">
      <c r="A91" s="39"/>
      <c r="B91" s="26"/>
      <c r="C91" s="77"/>
      <c r="D91" s="40"/>
      <c r="E91" s="41"/>
      <c r="F91" s="40"/>
      <c r="G91" s="41"/>
      <c r="H91" s="40"/>
      <c r="I91" s="41"/>
      <c r="J91" s="40"/>
      <c r="K91" s="41"/>
      <c r="L91" s="40"/>
      <c r="M91" s="41"/>
      <c r="N91" s="40"/>
      <c r="O91" s="41"/>
      <c r="P91" s="158"/>
      <c r="Q91" s="159"/>
      <c r="R91" s="106"/>
      <c r="S91" s="283"/>
    </row>
    <row r="92" spans="1:19" x14ac:dyDescent="0.2">
      <c r="A92" s="128" t="s">
        <v>140</v>
      </c>
      <c r="B92" s="284" t="s">
        <v>3</v>
      </c>
      <c r="C92" s="347"/>
      <c r="D92" s="135"/>
      <c r="E92" s="201"/>
      <c r="F92" s="135">
        <v>1</v>
      </c>
      <c r="G92" s="201">
        <v>1</v>
      </c>
      <c r="H92" s="135"/>
      <c r="I92" s="201"/>
      <c r="J92" s="37">
        <v>1</v>
      </c>
      <c r="K92" s="188">
        <v>1</v>
      </c>
      <c r="L92" s="37">
        <v>0</v>
      </c>
      <c r="M92" s="188">
        <v>0</v>
      </c>
      <c r="N92" s="37">
        <v>1</v>
      </c>
      <c r="O92" s="188">
        <v>1</v>
      </c>
      <c r="P92" s="48"/>
      <c r="Q92" s="130"/>
      <c r="R92" s="107"/>
      <c r="S92" s="283" t="s">
        <v>24</v>
      </c>
    </row>
    <row r="93" spans="1:19" x14ac:dyDescent="0.2">
      <c r="A93" s="174" t="s">
        <v>141</v>
      </c>
      <c r="B93" s="284" t="s">
        <v>2</v>
      </c>
      <c r="C93" s="347"/>
      <c r="D93" s="135"/>
      <c r="E93" s="201"/>
      <c r="F93" s="135">
        <f>F92*F47</f>
        <v>5.65</v>
      </c>
      <c r="G93" s="201">
        <f>G92*G47</f>
        <v>5.65</v>
      </c>
      <c r="H93" s="135"/>
      <c r="I93" s="201"/>
      <c r="J93" s="37">
        <f>J92*J50</f>
        <v>8.5</v>
      </c>
      <c r="K93" s="188">
        <f>K92*K50</f>
        <v>8.5</v>
      </c>
      <c r="L93" s="37">
        <f>L92*L60</f>
        <v>0</v>
      </c>
      <c r="M93" s="188">
        <f>M92*M60</f>
        <v>0</v>
      </c>
      <c r="N93" s="37">
        <f>N92*N53</f>
        <v>15</v>
      </c>
      <c r="O93" s="188">
        <f>O92*O53</f>
        <v>15</v>
      </c>
      <c r="P93" s="280">
        <f>SQRT(SUMSQ(D93,F93))+SUM(J93,L93,N93,S95)</f>
        <v>29.15</v>
      </c>
      <c r="Q93" s="281">
        <f>SQRT(SUMSQ(E93,G93))+SUM(K93,M93,O93,T95)</f>
        <v>29.15</v>
      </c>
      <c r="R93" s="108"/>
      <c r="S93" s="286" t="s">
        <v>100</v>
      </c>
    </row>
    <row r="94" spans="1:19" x14ac:dyDescent="0.2">
      <c r="A94" s="39"/>
      <c r="B94" s="26"/>
      <c r="C94" s="77"/>
      <c r="D94" s="40"/>
      <c r="E94" s="41"/>
      <c r="F94" s="40"/>
      <c r="G94" s="41"/>
      <c r="H94" s="40"/>
      <c r="I94" s="41"/>
      <c r="J94" s="40"/>
      <c r="K94" s="41"/>
      <c r="L94" s="40"/>
      <c r="M94" s="41"/>
      <c r="N94" s="40"/>
      <c r="O94" s="41"/>
      <c r="P94" s="158"/>
      <c r="Q94" s="159"/>
      <c r="R94" s="106"/>
      <c r="S94" s="286"/>
    </row>
    <row r="95" spans="1:19" x14ac:dyDescent="0.2">
      <c r="A95" s="39"/>
      <c r="B95" s="26"/>
      <c r="C95" s="77"/>
      <c r="D95" s="40"/>
      <c r="E95" s="41"/>
      <c r="F95" s="40"/>
      <c r="G95" s="41"/>
      <c r="H95" s="40"/>
      <c r="I95" s="41"/>
      <c r="J95" s="40"/>
      <c r="K95" s="41"/>
      <c r="L95" s="40"/>
      <c r="M95" s="41"/>
      <c r="N95" s="40"/>
      <c r="O95" s="41"/>
      <c r="P95" s="158"/>
      <c r="Q95" s="159"/>
      <c r="R95" s="106"/>
      <c r="S95" s="283"/>
    </row>
    <row r="96" spans="1:19" x14ac:dyDescent="0.2">
      <c r="A96" s="128" t="s">
        <v>142</v>
      </c>
      <c r="B96" s="284" t="s">
        <v>3</v>
      </c>
      <c r="C96" s="347"/>
      <c r="D96" s="135"/>
      <c r="E96" s="201"/>
      <c r="F96" s="135"/>
      <c r="G96" s="201"/>
      <c r="H96" s="135">
        <v>1</v>
      </c>
      <c r="I96" s="201">
        <v>1</v>
      </c>
      <c r="J96" s="37">
        <v>1</v>
      </c>
      <c r="K96" s="188">
        <v>1</v>
      </c>
      <c r="L96" s="37">
        <v>0</v>
      </c>
      <c r="M96" s="188">
        <v>0</v>
      </c>
      <c r="N96" s="37">
        <v>1</v>
      </c>
      <c r="O96" s="188">
        <v>1</v>
      </c>
      <c r="P96" s="48"/>
      <c r="Q96" s="130"/>
      <c r="R96" s="107"/>
      <c r="S96" s="283" t="s">
        <v>24</v>
      </c>
    </row>
    <row r="97" spans="1:19" x14ac:dyDescent="0.2">
      <c r="A97" s="174" t="s">
        <v>143</v>
      </c>
      <c r="B97" s="284" t="s">
        <v>2</v>
      </c>
      <c r="C97" s="347"/>
      <c r="D97" s="135"/>
      <c r="E97" s="201"/>
      <c r="F97" s="135"/>
      <c r="G97" s="201"/>
      <c r="H97" s="135">
        <f>H96*H47</f>
        <v>5.65</v>
      </c>
      <c r="I97" s="201">
        <f>I96*I47</f>
        <v>5.65</v>
      </c>
      <c r="J97" s="37">
        <f>J96*J50</f>
        <v>8.5</v>
      </c>
      <c r="K97" s="188">
        <f>K96*K50</f>
        <v>8.5</v>
      </c>
      <c r="L97" s="37">
        <f>L96*L60</f>
        <v>0</v>
      </c>
      <c r="M97" s="188">
        <f>M96*M60</f>
        <v>0</v>
      </c>
      <c r="N97" s="37">
        <f>N96*N53</f>
        <v>15</v>
      </c>
      <c r="O97" s="188">
        <f>O96*O53</f>
        <v>15</v>
      </c>
      <c r="P97" s="280">
        <f>SQRT(SUMSQ(D97,H97))+SUM(J97,L97,N97,S108)</f>
        <v>29.15</v>
      </c>
      <c r="Q97" s="281">
        <f>SQRT(SUMSQ(E97,I97))+SUM(K97,M97,O97,T108)</f>
        <v>29.15</v>
      </c>
      <c r="R97" s="108"/>
      <c r="S97" s="286" t="s">
        <v>100</v>
      </c>
    </row>
    <row r="98" spans="1:19" x14ac:dyDescent="0.2">
      <c r="A98" s="39"/>
      <c r="B98" s="26"/>
      <c r="C98" s="77"/>
      <c r="D98" s="40"/>
      <c r="E98" s="41"/>
      <c r="F98" s="40"/>
      <c r="G98" s="41"/>
      <c r="H98" s="40"/>
      <c r="I98" s="41"/>
      <c r="J98" s="40"/>
      <c r="K98" s="41"/>
      <c r="L98" s="40"/>
      <c r="M98" s="41"/>
      <c r="N98" s="40"/>
      <c r="O98" s="41"/>
      <c r="P98" s="158"/>
      <c r="Q98" s="159"/>
      <c r="R98" s="106"/>
      <c r="S98" s="286"/>
    </row>
    <row r="99" spans="1:19" x14ac:dyDescent="0.2">
      <c r="A99" s="39"/>
      <c r="B99" s="26"/>
      <c r="C99" s="77"/>
      <c r="D99" s="40"/>
      <c r="E99" s="41"/>
      <c r="F99" s="40"/>
      <c r="G99" s="41"/>
      <c r="H99" s="40"/>
      <c r="I99" s="41"/>
      <c r="J99" s="40"/>
      <c r="K99" s="41"/>
      <c r="L99" s="40"/>
      <c r="M99" s="41"/>
      <c r="N99" s="40"/>
      <c r="O99" s="41"/>
      <c r="P99" s="158"/>
      <c r="Q99" s="159"/>
      <c r="R99" s="106"/>
      <c r="S99" s="286"/>
    </row>
    <row r="100" spans="1:19" x14ac:dyDescent="0.2">
      <c r="A100" s="128" t="s">
        <v>187</v>
      </c>
      <c r="B100" s="284" t="s">
        <v>3</v>
      </c>
      <c r="C100" s="347"/>
      <c r="D100" s="135"/>
      <c r="E100" s="201"/>
      <c r="F100" s="135">
        <f>1</f>
        <v>1</v>
      </c>
      <c r="G100" s="201">
        <f>1</f>
        <v>1</v>
      </c>
      <c r="H100" s="135">
        <v>1</v>
      </c>
      <c r="I100" s="201">
        <v>1</v>
      </c>
      <c r="J100" s="37">
        <v>1</v>
      </c>
      <c r="K100" s="188">
        <v>1</v>
      </c>
      <c r="L100" s="37">
        <v>0</v>
      </c>
      <c r="M100" s="188">
        <v>0</v>
      </c>
      <c r="N100" s="37">
        <v>0</v>
      </c>
      <c r="O100" s="188">
        <v>0</v>
      </c>
      <c r="P100" s="48"/>
      <c r="Q100" s="130"/>
      <c r="R100" s="107"/>
      <c r="S100" s="283" t="s">
        <v>24</v>
      </c>
    </row>
    <row r="101" spans="1:19" x14ac:dyDescent="0.2">
      <c r="A101" s="174" t="s">
        <v>188</v>
      </c>
      <c r="B101" s="284" t="s">
        <v>2</v>
      </c>
      <c r="C101" s="347"/>
      <c r="D101" s="37"/>
      <c r="E101" s="188"/>
      <c r="F101" s="135">
        <f>F100*F48</f>
        <v>2</v>
      </c>
      <c r="G101" s="201">
        <f>G100*G48</f>
        <v>2</v>
      </c>
      <c r="H101" s="37">
        <f>H100*H48</f>
        <v>2</v>
      </c>
      <c r="I101" s="188">
        <f>I100*I48</f>
        <v>2</v>
      </c>
      <c r="J101" s="37">
        <f>J100*J51</f>
        <v>6.5</v>
      </c>
      <c r="K101" s="188">
        <f>K100*K51</f>
        <v>6.5</v>
      </c>
      <c r="L101" s="37">
        <f>L100*L52</f>
        <v>0</v>
      </c>
      <c r="M101" s="188">
        <f>M100*M52</f>
        <v>0</v>
      </c>
      <c r="N101" s="37">
        <f>N100*N53</f>
        <v>0</v>
      </c>
      <c r="O101" s="188">
        <f>O100*O53</f>
        <v>0</v>
      </c>
      <c r="P101" s="280">
        <f>SQRT(SUMSQ(F101,H101))+SUM(J101,L101,N101,S104)</f>
        <v>9.3284271247461898</v>
      </c>
      <c r="Q101" s="281">
        <f>SQRT(SUMSQ(G101,I101))+SUM(K101,M101,O101,T104)</f>
        <v>9.3284271247461898</v>
      </c>
      <c r="R101" s="108"/>
      <c r="S101" s="286" t="s">
        <v>101</v>
      </c>
    </row>
    <row r="102" spans="1:19" x14ac:dyDescent="0.2">
      <c r="A102" s="39"/>
      <c r="B102" s="26"/>
      <c r="C102" s="77"/>
      <c r="D102" s="40"/>
      <c r="E102" s="41"/>
      <c r="F102" s="40"/>
      <c r="G102" s="41"/>
      <c r="H102" s="40"/>
      <c r="I102" s="41"/>
      <c r="J102" s="40"/>
      <c r="K102" s="41"/>
      <c r="L102" s="40"/>
      <c r="M102" s="41"/>
      <c r="N102" s="40"/>
      <c r="O102" s="41"/>
      <c r="P102" s="158"/>
      <c r="Q102" s="159"/>
      <c r="R102" s="106"/>
      <c r="S102" s="70"/>
    </row>
    <row r="103" spans="1:19" ht="13.5" thickBot="1" x14ac:dyDescent="0.25">
      <c r="A103" s="87"/>
      <c r="B103" s="96"/>
      <c r="C103" s="348"/>
      <c r="D103" s="288"/>
      <c r="E103" s="357"/>
      <c r="F103" s="288"/>
      <c r="G103" s="357"/>
      <c r="H103" s="288"/>
      <c r="I103" s="357"/>
      <c r="J103" s="288"/>
      <c r="K103" s="357"/>
      <c r="L103" s="288"/>
      <c r="M103" s="357"/>
      <c r="N103" s="288"/>
      <c r="O103" s="357"/>
      <c r="P103" s="156"/>
      <c r="Q103" s="109"/>
      <c r="R103" s="109"/>
      <c r="S103" s="71"/>
    </row>
    <row r="104" spans="1:19" x14ac:dyDescent="0.2">
      <c r="A104" s="168"/>
      <c r="B104" s="26"/>
      <c r="C104" s="26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2"/>
      <c r="Q104" s="42"/>
      <c r="R104" s="42"/>
      <c r="S104" s="42"/>
    </row>
    <row r="105" spans="1:19" ht="13.5" thickBot="1" x14ac:dyDescent="0.25">
      <c r="A105" s="44"/>
      <c r="J105" s="47"/>
      <c r="K105" s="47"/>
      <c r="L105" s="47"/>
      <c r="M105" s="47"/>
      <c r="N105" s="47"/>
      <c r="O105" s="47"/>
    </row>
    <row r="106" spans="1:19" ht="12.6" customHeight="1" x14ac:dyDescent="0.2">
      <c r="A106" s="9" t="s">
        <v>21</v>
      </c>
      <c r="B106" s="11"/>
      <c r="C106" s="11"/>
      <c r="D106" s="11"/>
      <c r="E106" s="11"/>
      <c r="F106" s="11"/>
      <c r="G106" s="11"/>
      <c r="H106" s="320"/>
      <c r="I106" s="320"/>
      <c r="J106" s="29"/>
      <c r="K106" s="29"/>
      <c r="L106" s="29"/>
      <c r="M106" s="29"/>
      <c r="N106" s="29"/>
      <c r="O106" s="29"/>
      <c r="P106" s="45"/>
      <c r="Q106" s="45"/>
      <c r="R106" s="45"/>
      <c r="S106" s="13" t="s">
        <v>0</v>
      </c>
    </row>
    <row r="107" spans="1:19" ht="12.6" customHeight="1" x14ac:dyDescent="0.2">
      <c r="A107" s="97" t="s">
        <v>190</v>
      </c>
      <c r="B107" s="18"/>
      <c r="C107" s="18"/>
      <c r="D107" s="18"/>
      <c r="E107" s="18"/>
      <c r="F107" s="18"/>
      <c r="G107" s="18"/>
      <c r="H107" s="27"/>
      <c r="I107" s="27"/>
      <c r="J107" s="21"/>
      <c r="K107" s="21"/>
      <c r="L107" s="21"/>
      <c r="M107" s="21"/>
      <c r="N107" s="21"/>
      <c r="O107" s="21"/>
      <c r="P107" s="26"/>
      <c r="Q107" s="26"/>
      <c r="R107" s="26"/>
      <c r="S107" s="104"/>
    </row>
    <row r="108" spans="1:19" s="47" customFormat="1" ht="13.5" thickBot="1" x14ac:dyDescent="0.25">
      <c r="A108" s="92"/>
      <c r="B108" s="21"/>
      <c r="C108" s="21"/>
      <c r="D108" s="21"/>
      <c r="E108" s="21"/>
      <c r="F108" s="21"/>
      <c r="G108" s="21"/>
      <c r="H108" s="26"/>
      <c r="I108" s="26"/>
      <c r="J108" s="21"/>
      <c r="K108" s="21"/>
      <c r="L108" s="21"/>
      <c r="M108" s="21"/>
      <c r="N108" s="21"/>
      <c r="O108" s="21"/>
      <c r="P108" s="26"/>
      <c r="Q108" s="26"/>
      <c r="R108" s="26"/>
      <c r="S108" s="290"/>
    </row>
    <row r="109" spans="1:19" x14ac:dyDescent="0.2">
      <c r="A109" s="9"/>
      <c r="B109" s="11"/>
      <c r="C109" s="11"/>
      <c r="D109" s="11"/>
      <c r="E109" s="11"/>
      <c r="F109" s="11"/>
      <c r="G109" s="11"/>
      <c r="H109" s="320"/>
      <c r="I109" s="320"/>
      <c r="J109" s="29"/>
      <c r="K109" s="29"/>
      <c r="L109" s="29"/>
      <c r="M109" s="29"/>
      <c r="N109" s="29"/>
      <c r="O109" s="29"/>
      <c r="P109" s="45"/>
      <c r="Q109" s="45"/>
      <c r="R109" s="45"/>
      <c r="S109" s="54"/>
    </row>
    <row r="110" spans="1:19" ht="13.5" thickBot="1" x14ac:dyDescent="0.25">
      <c r="J110" s="47"/>
      <c r="K110" s="47"/>
      <c r="L110" s="47"/>
      <c r="M110" s="47"/>
      <c r="N110" s="47"/>
      <c r="O110" s="47"/>
      <c r="P110" s="44"/>
      <c r="Q110" s="44"/>
      <c r="R110" s="44"/>
    </row>
    <row r="111" spans="1:19" ht="13.5" thickBot="1" x14ac:dyDescent="0.25">
      <c r="A111" s="127" t="s">
        <v>22</v>
      </c>
      <c r="B111" s="63"/>
      <c r="C111" s="234" t="s">
        <v>85</v>
      </c>
      <c r="D111" s="390" t="s">
        <v>33</v>
      </c>
      <c r="E111" s="391"/>
      <c r="F111" s="392"/>
      <c r="G111" s="392"/>
      <c r="H111" s="403"/>
      <c r="I111" s="372"/>
      <c r="J111" s="374"/>
      <c r="K111" s="374"/>
      <c r="L111" s="374"/>
      <c r="M111" s="374"/>
      <c r="N111" s="374"/>
      <c r="O111" s="374"/>
      <c r="P111" s="12"/>
      <c r="Q111" s="12"/>
      <c r="R111" s="12"/>
      <c r="S111" s="13" t="s">
        <v>0</v>
      </c>
    </row>
    <row r="112" spans="1:19" x14ac:dyDescent="0.2">
      <c r="A112" s="221"/>
      <c r="B112" s="15"/>
      <c r="C112" s="236"/>
      <c r="D112" s="369" t="s">
        <v>93</v>
      </c>
      <c r="E112" s="370"/>
      <c r="F112" s="369" t="s">
        <v>111</v>
      </c>
      <c r="G112" s="370"/>
      <c r="H112" s="373" t="s">
        <v>112</v>
      </c>
      <c r="I112" s="105"/>
      <c r="J112" s="17"/>
      <c r="K112" s="17"/>
      <c r="L112" s="17"/>
      <c r="M112" s="17"/>
      <c r="N112" s="17"/>
      <c r="O112" s="17"/>
      <c r="P112" s="8"/>
      <c r="Q112" s="8"/>
      <c r="R112" s="8"/>
      <c r="S112" s="104"/>
    </row>
    <row r="113" spans="1:19" x14ac:dyDescent="0.2">
      <c r="A113" s="30"/>
      <c r="B113" s="15"/>
      <c r="C113" s="236"/>
      <c r="D113" s="134" t="s">
        <v>47</v>
      </c>
      <c r="E113" s="196" t="s">
        <v>48</v>
      </c>
      <c r="F113" s="134" t="s">
        <v>47</v>
      </c>
      <c r="G113" s="196" t="s">
        <v>48</v>
      </c>
      <c r="H113" s="134" t="s">
        <v>47</v>
      </c>
      <c r="I113" s="237" t="s">
        <v>48</v>
      </c>
      <c r="J113" s="17"/>
      <c r="K113" s="17"/>
      <c r="L113" s="17"/>
      <c r="M113" s="17"/>
      <c r="N113" s="17"/>
      <c r="O113" s="17"/>
      <c r="P113" s="8"/>
      <c r="Q113" s="8"/>
      <c r="R113" s="8"/>
      <c r="S113" s="104"/>
    </row>
    <row r="114" spans="1:19" s="44" customFormat="1" ht="15.75" x14ac:dyDescent="0.3">
      <c r="A114" s="19" t="s">
        <v>99</v>
      </c>
      <c r="B114" s="56" t="s">
        <v>30</v>
      </c>
      <c r="C114" s="27"/>
      <c r="D114" s="77"/>
      <c r="E114" s="26"/>
      <c r="F114" s="46">
        <f>F10</f>
        <v>-108.1</v>
      </c>
      <c r="G114" s="24">
        <f>G10</f>
        <v>-105.5</v>
      </c>
      <c r="H114" s="46">
        <f>H10</f>
        <v>-108.1</v>
      </c>
      <c r="I114" s="131">
        <f>I10</f>
        <v>-105.5</v>
      </c>
      <c r="J114" s="24"/>
      <c r="K114" s="24"/>
      <c r="L114" s="24"/>
      <c r="M114" s="24"/>
      <c r="N114" s="24"/>
      <c r="O114" s="24"/>
      <c r="P114" s="123"/>
      <c r="Q114" s="123"/>
      <c r="R114" s="123"/>
      <c r="S114" s="124"/>
    </row>
    <row r="115" spans="1:19" s="44" customFormat="1" x14ac:dyDescent="0.2">
      <c r="A115" s="14"/>
      <c r="B115" s="98"/>
      <c r="C115" s="27"/>
      <c r="D115" s="77"/>
      <c r="E115" s="26"/>
      <c r="F115" s="46"/>
      <c r="G115" s="24"/>
      <c r="H115" s="46"/>
      <c r="I115" s="131"/>
      <c r="J115" s="24"/>
      <c r="K115" s="24"/>
      <c r="L115" s="24"/>
      <c r="M115" s="24"/>
      <c r="N115" s="24"/>
      <c r="O115" s="24"/>
      <c r="P115" s="123"/>
      <c r="Q115" s="123"/>
      <c r="R115" s="123"/>
      <c r="S115" s="95"/>
    </row>
    <row r="116" spans="1:19" s="44" customFormat="1" x14ac:dyDescent="0.2">
      <c r="A116" s="14" t="s">
        <v>8</v>
      </c>
      <c r="B116" s="98" t="s">
        <v>2</v>
      </c>
      <c r="C116" s="140"/>
      <c r="D116" s="46"/>
      <c r="E116" s="24"/>
      <c r="F116" s="157">
        <v>5.7</v>
      </c>
      <c r="G116" s="202">
        <v>5.7</v>
      </c>
      <c r="H116" s="157">
        <v>5.7</v>
      </c>
      <c r="I116" s="241">
        <v>5.7</v>
      </c>
      <c r="J116" s="24"/>
      <c r="K116" s="24"/>
      <c r="L116" s="24"/>
      <c r="M116" s="24"/>
      <c r="N116" s="24"/>
      <c r="O116" s="24"/>
      <c r="P116" s="123"/>
      <c r="Q116" s="123"/>
      <c r="R116" s="123"/>
      <c r="S116" s="125" t="s">
        <v>6</v>
      </c>
    </row>
    <row r="117" spans="1:19" s="44" customFormat="1" x14ac:dyDescent="0.2">
      <c r="A117" s="92" t="s">
        <v>7</v>
      </c>
      <c r="B117" s="98" t="s">
        <v>2</v>
      </c>
      <c r="C117" s="162"/>
      <c r="D117" s="158"/>
      <c r="E117" s="72"/>
      <c r="F117" s="158">
        <f>F114+F116</f>
        <v>-102.39999999999999</v>
      </c>
      <c r="G117" s="72">
        <f>G114+G116</f>
        <v>-99.8</v>
      </c>
      <c r="H117" s="158">
        <f>H114+H116</f>
        <v>-102.39999999999999</v>
      </c>
      <c r="I117" s="159">
        <f>I114+I116</f>
        <v>-99.8</v>
      </c>
      <c r="J117" s="24"/>
      <c r="K117" s="24"/>
      <c r="L117" s="24"/>
      <c r="M117" s="24"/>
      <c r="N117" s="24"/>
      <c r="O117" s="24"/>
      <c r="P117" s="123"/>
      <c r="Q117" s="123"/>
      <c r="R117" s="123"/>
      <c r="S117" s="125" t="s">
        <v>10</v>
      </c>
    </row>
    <row r="118" spans="1:19" x14ac:dyDescent="0.2">
      <c r="A118" s="119"/>
      <c r="B118" s="120"/>
      <c r="C118" s="203"/>
      <c r="D118" s="160"/>
      <c r="E118" s="203"/>
      <c r="F118" s="160"/>
      <c r="G118" s="203"/>
      <c r="H118" s="46"/>
      <c r="I118" s="131"/>
      <c r="J118" s="23"/>
      <c r="K118" s="23"/>
      <c r="L118" s="23"/>
      <c r="M118" s="23"/>
      <c r="N118" s="23"/>
      <c r="O118" s="23"/>
      <c r="P118" s="8"/>
      <c r="Q118" s="8"/>
      <c r="R118" s="8"/>
      <c r="S118" s="55"/>
    </row>
    <row r="119" spans="1:19" s="44" customFormat="1" x14ac:dyDescent="0.2">
      <c r="A119" s="126" t="s">
        <v>5</v>
      </c>
      <c r="B119" s="98"/>
      <c r="C119" s="27"/>
      <c r="D119" s="149"/>
      <c r="E119" s="27"/>
      <c r="F119" s="149"/>
      <c r="G119" s="27"/>
      <c r="H119" s="46"/>
      <c r="I119" s="131"/>
      <c r="J119" s="24"/>
      <c r="K119" s="24"/>
      <c r="L119" s="24"/>
      <c r="M119" s="24"/>
      <c r="N119" s="24"/>
      <c r="O119" s="24"/>
      <c r="P119" s="123"/>
      <c r="Q119" s="123"/>
      <c r="R119" s="123"/>
      <c r="S119" s="95"/>
    </row>
    <row r="120" spans="1:19" s="44" customFormat="1" ht="15.75" x14ac:dyDescent="0.3">
      <c r="A120" s="34" t="s">
        <v>43</v>
      </c>
      <c r="B120" s="56" t="s">
        <v>183</v>
      </c>
      <c r="C120" s="27"/>
      <c r="D120" s="40"/>
      <c r="E120" s="41"/>
      <c r="F120" s="40">
        <f>(10^12)*(10^-3)*10^((F117)/10)</f>
        <v>5.7543993733715805E-2</v>
      </c>
      <c r="G120" s="41">
        <f>(10^12)*(10^-3)*10^((G117)/10)</f>
        <v>0.10471285480508952</v>
      </c>
      <c r="H120" s="40">
        <f>(10^12)*(10^-3)*10^((D117+H117)/10)</f>
        <v>5.7543993733715805E-2</v>
      </c>
      <c r="I120" s="148">
        <f>(10^12)*(10^-3)*10^((E117+I117)/10)</f>
        <v>0.10471285480508952</v>
      </c>
      <c r="J120" s="41"/>
      <c r="K120" s="41"/>
      <c r="L120" s="41"/>
      <c r="M120" s="41"/>
      <c r="N120" s="41"/>
      <c r="O120" s="41"/>
      <c r="P120" s="123"/>
      <c r="Q120" s="123"/>
      <c r="R120" s="123"/>
      <c r="S120" s="95"/>
    </row>
    <row r="121" spans="1:19" s="44" customFormat="1" ht="15.75" x14ac:dyDescent="0.3">
      <c r="A121" s="223" t="s">
        <v>42</v>
      </c>
      <c r="B121" s="56" t="s">
        <v>183</v>
      </c>
      <c r="C121" s="27"/>
      <c r="D121" s="161">
        <f>D31</f>
        <v>2.9598848678281799E-2</v>
      </c>
      <c r="E121" s="204">
        <f>E31</f>
        <v>5.3861050353736423E-2</v>
      </c>
      <c r="F121" s="162"/>
      <c r="G121" s="33"/>
      <c r="H121" s="162"/>
      <c r="I121" s="293"/>
      <c r="J121" s="72"/>
      <c r="K121" s="72"/>
      <c r="L121" s="72"/>
      <c r="M121" s="72"/>
      <c r="N121" s="72"/>
      <c r="O121" s="72"/>
      <c r="P121" s="123"/>
      <c r="Q121" s="123"/>
      <c r="R121" s="123"/>
      <c r="S121" s="125"/>
    </row>
    <row r="122" spans="1:19" s="44" customFormat="1" x14ac:dyDescent="0.2">
      <c r="A122" s="122" t="s">
        <v>116</v>
      </c>
      <c r="B122" s="115" t="s">
        <v>2</v>
      </c>
      <c r="C122" s="27"/>
      <c r="D122" s="149"/>
      <c r="E122" s="27"/>
      <c r="F122" s="158">
        <f>10*LOG(F120/(D121))</f>
        <v>2.8872518158949498</v>
      </c>
      <c r="G122" s="72">
        <f>10*LOG(G120/(E121))</f>
        <v>2.8872518158949187</v>
      </c>
      <c r="H122" s="158">
        <f>10*LOG(H120/(D121))</f>
        <v>2.8872518158949498</v>
      </c>
      <c r="I122" s="159">
        <f>10*LOG(I120/(E121))</f>
        <v>2.8872518158949187</v>
      </c>
      <c r="J122" s="72"/>
      <c r="K122" s="72"/>
      <c r="L122" s="72"/>
      <c r="M122" s="72"/>
      <c r="N122" s="72"/>
      <c r="O122" s="72"/>
      <c r="P122" s="123"/>
      <c r="Q122" s="123"/>
      <c r="R122" s="123"/>
      <c r="S122" s="125"/>
    </row>
    <row r="123" spans="1:19" s="44" customFormat="1" ht="15.75" x14ac:dyDescent="0.3">
      <c r="A123" s="122" t="s">
        <v>118</v>
      </c>
      <c r="B123" s="115" t="s">
        <v>30</v>
      </c>
      <c r="C123" s="27"/>
      <c r="D123" s="149"/>
      <c r="E123" s="27"/>
      <c r="F123" s="158">
        <f>D117+F117</f>
        <v>-102.39999999999999</v>
      </c>
      <c r="G123" s="72">
        <f>E117+G117</f>
        <v>-99.8</v>
      </c>
      <c r="H123" s="158">
        <f>H117</f>
        <v>-102.39999999999999</v>
      </c>
      <c r="I123" s="159">
        <f>I117</f>
        <v>-99.8</v>
      </c>
      <c r="J123" s="72"/>
      <c r="K123" s="72"/>
      <c r="L123" s="72"/>
      <c r="M123" s="72"/>
      <c r="N123" s="72"/>
      <c r="O123" s="72"/>
      <c r="P123" s="123"/>
      <c r="Q123" s="123"/>
      <c r="R123" s="123"/>
      <c r="S123" s="125"/>
    </row>
    <row r="124" spans="1:19" s="44" customFormat="1" x14ac:dyDescent="0.2">
      <c r="A124" s="122" t="s">
        <v>189</v>
      </c>
      <c r="B124" s="115" t="s">
        <v>2</v>
      </c>
      <c r="C124" s="27"/>
      <c r="D124" s="149"/>
      <c r="E124" s="27"/>
      <c r="F124" s="162">
        <f>-F123+H123</f>
        <v>0</v>
      </c>
      <c r="G124" s="33">
        <f>-G123+I123</f>
        <v>0</v>
      </c>
      <c r="H124" s="158"/>
      <c r="I124" s="159"/>
      <c r="J124" s="72"/>
      <c r="K124" s="72"/>
      <c r="L124" s="72"/>
      <c r="M124" s="72"/>
      <c r="N124" s="72"/>
      <c r="O124" s="72"/>
      <c r="P124" s="123"/>
      <c r="Q124" s="123"/>
      <c r="R124" s="123"/>
      <c r="S124" s="125"/>
    </row>
    <row r="125" spans="1:19" s="44" customFormat="1" x14ac:dyDescent="0.2">
      <c r="A125" s="264" t="s">
        <v>122</v>
      </c>
      <c r="B125" s="20" t="s">
        <v>31</v>
      </c>
      <c r="C125" s="27"/>
      <c r="D125" s="158">
        <f>10*LOG((F120+D121)*10^-9)+10*LOG(MAX(D6,12*D9*D7/D5))</f>
        <v>-71.610430968282927</v>
      </c>
      <c r="E125" s="72">
        <f>10*LOG((G120+E121)*10^-9)+10*LOG(MAX(E6,12*E9*E7/E5))</f>
        <v>-69.010430968282947</v>
      </c>
      <c r="F125" s="43"/>
      <c r="G125" s="206"/>
      <c r="H125" s="162"/>
      <c r="I125" s="293"/>
      <c r="J125" s="72"/>
      <c r="K125" s="72"/>
      <c r="L125" s="72"/>
      <c r="M125" s="72"/>
      <c r="N125" s="72"/>
      <c r="O125" s="72"/>
      <c r="P125" s="123"/>
      <c r="Q125" s="123"/>
      <c r="R125" s="123"/>
      <c r="S125" s="125"/>
    </row>
    <row r="126" spans="1:19" s="44" customFormat="1" ht="13.5" thickBot="1" x14ac:dyDescent="0.25">
      <c r="A126" s="294" t="s">
        <v>123</v>
      </c>
      <c r="B126" s="88" t="s">
        <v>31</v>
      </c>
      <c r="C126" s="79"/>
      <c r="D126" s="295">
        <f>10*LOG((H120+D121)*10^-9)+10*LOG(MAX(D6,12*D9*D7/D5))</f>
        <v>-71.610430968282927</v>
      </c>
      <c r="E126" s="358">
        <f>10*LOG((I120+E121)*10^-9)+10*LOG(MAX(E6,12*E9*E7/E5))</f>
        <v>-69.010430968282947</v>
      </c>
      <c r="F126" s="164"/>
      <c r="G126" s="211"/>
      <c r="H126" s="186"/>
      <c r="I126" s="359"/>
      <c r="J126" s="24"/>
      <c r="K126" s="24"/>
      <c r="L126" s="24"/>
      <c r="M126" s="24"/>
      <c r="N126" s="24"/>
      <c r="O126" s="24"/>
      <c r="P126" s="123"/>
      <c r="Q126" s="123"/>
      <c r="R126" s="123"/>
      <c r="S126" s="125"/>
    </row>
    <row r="127" spans="1:19" s="62" customFormat="1" x14ac:dyDescent="0.2">
      <c r="A127" s="168"/>
      <c r="B127" s="61"/>
      <c r="C127" s="61"/>
      <c r="D127" s="61"/>
      <c r="E127" s="61"/>
      <c r="F127" s="61"/>
      <c r="G127" s="61"/>
      <c r="H127" s="322"/>
      <c r="I127" s="322"/>
      <c r="J127" s="100"/>
      <c r="K127" s="100"/>
      <c r="L127" s="100"/>
      <c r="M127" s="100"/>
      <c r="N127" s="100"/>
      <c r="O127" s="100"/>
      <c r="P127" s="66"/>
      <c r="Q127" s="66"/>
      <c r="R127" s="66"/>
      <c r="S127" s="66"/>
    </row>
    <row r="128" spans="1:19" s="62" customFormat="1" thickBot="1" x14ac:dyDescent="0.25">
      <c r="A128" s="67"/>
      <c r="B128" s="61"/>
      <c r="C128" s="61"/>
      <c r="D128" s="61"/>
      <c r="E128" s="61"/>
      <c r="F128" s="61"/>
      <c r="G128" s="61"/>
      <c r="H128" s="322"/>
      <c r="I128" s="322"/>
      <c r="J128" s="101"/>
      <c r="K128" s="101"/>
      <c r="L128" s="101"/>
      <c r="M128" s="101"/>
      <c r="N128" s="101"/>
      <c r="O128" s="101"/>
      <c r="P128" s="61"/>
      <c r="Q128" s="61"/>
      <c r="R128" s="61"/>
      <c r="S128" s="61"/>
    </row>
    <row r="129" spans="1:19" ht="13.5" thickBot="1" x14ac:dyDescent="0.25">
      <c r="A129" s="127" t="s">
        <v>23</v>
      </c>
      <c r="B129" s="28"/>
      <c r="C129" s="11"/>
      <c r="D129" s="390" t="s">
        <v>33</v>
      </c>
      <c r="E129" s="391"/>
      <c r="F129" s="392"/>
      <c r="G129" s="392"/>
      <c r="H129" s="392"/>
      <c r="I129" s="372"/>
      <c r="J129" s="324" t="s">
        <v>34</v>
      </c>
      <c r="K129" s="355"/>
      <c r="L129" s="296"/>
      <c r="M129" s="296"/>
      <c r="N129" s="296"/>
      <c r="O129" s="296"/>
      <c r="P129" s="373" t="s">
        <v>16</v>
      </c>
      <c r="Q129" s="373"/>
      <c r="R129" s="366" t="s">
        <v>51</v>
      </c>
      <c r="S129" s="13" t="s">
        <v>45</v>
      </c>
    </row>
    <row r="130" spans="1:19" x14ac:dyDescent="0.2">
      <c r="A130" s="221"/>
      <c r="B130" s="20"/>
      <c r="C130" s="18"/>
      <c r="D130" s="369" t="s">
        <v>93</v>
      </c>
      <c r="E130" s="370"/>
      <c r="F130" s="369" t="s">
        <v>111</v>
      </c>
      <c r="G130" s="370"/>
      <c r="H130" s="373" t="s">
        <v>112</v>
      </c>
      <c r="I130" s="374"/>
      <c r="J130" s="297" t="s">
        <v>47</v>
      </c>
      <c r="K130" s="298" t="s">
        <v>48</v>
      </c>
      <c r="L130" s="299"/>
      <c r="M130" s="299"/>
      <c r="N130" s="299"/>
      <c r="O130" s="299"/>
      <c r="P130" s="373"/>
      <c r="Q130" s="105"/>
      <c r="R130" s="17"/>
      <c r="S130" s="104"/>
    </row>
    <row r="131" spans="1:19" x14ac:dyDescent="0.2">
      <c r="A131" s="30"/>
      <c r="B131" s="20"/>
      <c r="C131" s="18"/>
      <c r="D131" s="134" t="s">
        <v>47</v>
      </c>
      <c r="E131" s="196" t="s">
        <v>48</v>
      </c>
      <c r="F131" s="134" t="s">
        <v>47</v>
      </c>
      <c r="G131" s="196" t="s">
        <v>48</v>
      </c>
      <c r="H131" s="134" t="s">
        <v>47</v>
      </c>
      <c r="I131" s="196" t="s">
        <v>48</v>
      </c>
      <c r="J131" s="134"/>
      <c r="K131" s="237"/>
      <c r="L131" s="17"/>
      <c r="M131" s="17"/>
      <c r="N131" s="17"/>
      <c r="O131" s="17"/>
      <c r="P131" s="134" t="s">
        <v>47</v>
      </c>
      <c r="Q131" s="237" t="s">
        <v>48</v>
      </c>
      <c r="R131" s="196"/>
      <c r="S131" s="114"/>
    </row>
    <row r="132" spans="1:19" x14ac:dyDescent="0.2">
      <c r="A132" s="30"/>
      <c r="B132" s="20"/>
      <c r="C132" s="18"/>
      <c r="D132" s="77"/>
      <c r="E132" s="26"/>
      <c r="F132" s="77"/>
      <c r="G132" s="26"/>
      <c r="H132" s="77"/>
      <c r="I132" s="26"/>
      <c r="J132" s="16"/>
      <c r="K132" s="118"/>
      <c r="L132" s="17"/>
      <c r="M132" s="17"/>
      <c r="N132" s="17"/>
      <c r="O132" s="17"/>
      <c r="P132" s="16"/>
      <c r="Q132" s="118"/>
      <c r="R132" s="17"/>
      <c r="S132" s="51"/>
    </row>
    <row r="133" spans="1:19" x14ac:dyDescent="0.2">
      <c r="A133" s="35" t="s">
        <v>148</v>
      </c>
      <c r="B133" s="300" t="s">
        <v>2</v>
      </c>
      <c r="C133" s="36"/>
      <c r="D133" s="48"/>
      <c r="E133" s="129"/>
      <c r="F133" s="89">
        <f>F134-P134</f>
        <v>-2.7627481841050505</v>
      </c>
      <c r="G133" s="207">
        <f>G134-Q134</f>
        <v>-2.7627481841050816</v>
      </c>
      <c r="H133" s="48"/>
      <c r="I133" s="129"/>
      <c r="J133" s="48"/>
      <c r="K133" s="130"/>
      <c r="L133" s="129"/>
      <c r="M133" s="129"/>
      <c r="N133" s="129"/>
      <c r="O133" s="129"/>
      <c r="P133" s="190"/>
      <c r="Q133" s="302"/>
      <c r="R133" s="216">
        <v>-3</v>
      </c>
      <c r="S133" s="110" t="s">
        <v>184</v>
      </c>
    </row>
    <row r="134" spans="1:19" x14ac:dyDescent="0.2">
      <c r="A134" s="38" t="s">
        <v>149</v>
      </c>
      <c r="B134" s="300" t="s">
        <v>2</v>
      </c>
      <c r="C134" s="36"/>
      <c r="D134" s="48"/>
      <c r="E134" s="129"/>
      <c r="F134" s="48">
        <f>F122</f>
        <v>2.8872518158949498</v>
      </c>
      <c r="G134" s="129">
        <f>G122</f>
        <v>2.8872518158949187</v>
      </c>
      <c r="H134" s="48"/>
      <c r="I134" s="129"/>
      <c r="J134" s="48"/>
      <c r="K134" s="130"/>
      <c r="L134" s="129"/>
      <c r="M134" s="129"/>
      <c r="N134" s="129"/>
      <c r="O134" s="129"/>
      <c r="P134" s="191">
        <f>P61</f>
        <v>5.65</v>
      </c>
      <c r="Q134" s="303">
        <f>Q61</f>
        <v>5.65</v>
      </c>
      <c r="R134" s="214"/>
      <c r="S134" s="22"/>
    </row>
    <row r="135" spans="1:19" x14ac:dyDescent="0.2">
      <c r="A135" s="35" t="s">
        <v>150</v>
      </c>
      <c r="B135" s="300" t="s">
        <v>2</v>
      </c>
      <c r="C135" s="36"/>
      <c r="D135" s="48"/>
      <c r="E135" s="129"/>
      <c r="F135" s="48">
        <f>F134+P134</f>
        <v>8.5372518158949511</v>
      </c>
      <c r="G135" s="129">
        <f>G134+Q134</f>
        <v>8.5372518158949191</v>
      </c>
      <c r="H135" s="48"/>
      <c r="I135" s="129"/>
      <c r="J135" s="48"/>
      <c r="K135" s="130"/>
      <c r="L135" s="129"/>
      <c r="M135" s="129"/>
      <c r="N135" s="129"/>
      <c r="O135" s="129"/>
      <c r="P135" s="190"/>
      <c r="Q135" s="302"/>
      <c r="R135" s="129"/>
      <c r="S135" s="22"/>
    </row>
    <row r="136" spans="1:19" x14ac:dyDescent="0.2">
      <c r="A136" s="43"/>
      <c r="B136" s="115"/>
      <c r="C136" s="26"/>
      <c r="D136" s="46"/>
      <c r="E136" s="24"/>
      <c r="F136" s="46"/>
      <c r="G136" s="24"/>
      <c r="H136" s="46"/>
      <c r="I136" s="24"/>
      <c r="J136" s="46"/>
      <c r="K136" s="131"/>
      <c r="L136" s="24"/>
      <c r="M136" s="24"/>
      <c r="N136" s="24"/>
      <c r="O136" s="24"/>
      <c r="P136" s="192"/>
      <c r="Q136" s="304"/>
      <c r="R136" s="42"/>
      <c r="S136" s="22"/>
    </row>
    <row r="137" spans="1:19" x14ac:dyDescent="0.2">
      <c r="A137" s="35" t="s">
        <v>151</v>
      </c>
      <c r="B137" s="305" t="s">
        <v>30</v>
      </c>
      <c r="C137" s="90"/>
      <c r="D137" s="49"/>
      <c r="E137" s="205"/>
      <c r="F137" s="93">
        <f>F138-P138</f>
        <v>-108.05</v>
      </c>
      <c r="G137" s="212">
        <f>G138-Q138</f>
        <v>-105.45</v>
      </c>
      <c r="H137" s="48"/>
      <c r="I137" s="129"/>
      <c r="J137" s="48"/>
      <c r="K137" s="130"/>
      <c r="L137" s="129"/>
      <c r="M137" s="129"/>
      <c r="N137" s="129"/>
      <c r="O137" s="129"/>
      <c r="P137" s="193"/>
      <c r="Q137" s="306"/>
      <c r="R137" s="216">
        <f>-109.1+L20</f>
        <v>-108.1</v>
      </c>
      <c r="S137" s="110" t="s">
        <v>185</v>
      </c>
    </row>
    <row r="138" spans="1:19" x14ac:dyDescent="0.2">
      <c r="A138" s="38" t="s">
        <v>152</v>
      </c>
      <c r="B138" s="305" t="s">
        <v>30</v>
      </c>
      <c r="C138" s="90"/>
      <c r="D138" s="49"/>
      <c r="E138" s="205"/>
      <c r="F138" s="48">
        <f>F123</f>
        <v>-102.39999999999999</v>
      </c>
      <c r="G138" s="129">
        <f>G123</f>
        <v>-99.8</v>
      </c>
      <c r="H138" s="48"/>
      <c r="I138" s="129"/>
      <c r="J138" s="48"/>
      <c r="K138" s="130"/>
      <c r="L138" s="129"/>
      <c r="M138" s="129"/>
      <c r="N138" s="129"/>
      <c r="O138" s="129"/>
      <c r="P138" s="191">
        <f>P65</f>
        <v>5.65</v>
      </c>
      <c r="Q138" s="303">
        <f>Q65</f>
        <v>5.65</v>
      </c>
      <c r="R138" s="214"/>
      <c r="S138" s="51"/>
    </row>
    <row r="139" spans="1:19" x14ac:dyDescent="0.2">
      <c r="A139" s="35" t="s">
        <v>153</v>
      </c>
      <c r="B139" s="305" t="s">
        <v>30</v>
      </c>
      <c r="C139" s="90"/>
      <c r="D139" s="49"/>
      <c r="E139" s="205"/>
      <c r="F139" s="48">
        <f>F138+P138</f>
        <v>-96.749999999999986</v>
      </c>
      <c r="G139" s="129">
        <f>G138+Q138</f>
        <v>-94.149999999999991</v>
      </c>
      <c r="H139" s="48"/>
      <c r="I139" s="129"/>
      <c r="J139" s="48"/>
      <c r="K139" s="130"/>
      <c r="L139" s="129"/>
      <c r="M139" s="129"/>
      <c r="N139" s="129"/>
      <c r="O139" s="129"/>
      <c r="P139" s="193"/>
      <c r="Q139" s="306"/>
      <c r="R139" s="129"/>
      <c r="S139" s="51"/>
    </row>
    <row r="140" spans="1:19" s="47" customFormat="1" x14ac:dyDescent="0.2">
      <c r="A140" s="68"/>
      <c r="B140" s="115"/>
      <c r="C140" s="26"/>
      <c r="D140" s="43"/>
      <c r="E140" s="206"/>
      <c r="F140" s="43"/>
      <c r="G140" s="206"/>
      <c r="H140" s="46"/>
      <c r="I140" s="24"/>
      <c r="J140" s="46"/>
      <c r="K140" s="131"/>
      <c r="L140" s="24"/>
      <c r="M140" s="24"/>
      <c r="N140" s="24"/>
      <c r="O140" s="24"/>
      <c r="P140" s="194"/>
      <c r="Q140" s="195"/>
      <c r="R140" s="206"/>
      <c r="S140" s="51"/>
    </row>
    <row r="141" spans="1:19" s="47" customFormat="1" x14ac:dyDescent="0.2">
      <c r="A141" s="35" t="s">
        <v>154</v>
      </c>
      <c r="B141" s="305" t="s">
        <v>31</v>
      </c>
      <c r="C141" s="90"/>
      <c r="D141" s="362"/>
      <c r="E141" s="361"/>
      <c r="F141" s="307">
        <f>F142-P142</f>
        <v>-73.322552180404145</v>
      </c>
      <c r="G141" s="360">
        <f>G142-Q142</f>
        <v>-70.722552180404165</v>
      </c>
      <c r="H141" s="48"/>
      <c r="I141" s="129"/>
      <c r="J141" s="48"/>
      <c r="K141" s="130"/>
      <c r="L141" s="129"/>
      <c r="M141" s="129"/>
      <c r="N141" s="129"/>
      <c r="O141" s="129"/>
      <c r="P141" s="193"/>
      <c r="Q141" s="306"/>
      <c r="R141" s="377">
        <v>-199</v>
      </c>
      <c r="S141" s="309" t="s">
        <v>98</v>
      </c>
    </row>
    <row r="142" spans="1:19" s="47" customFormat="1" x14ac:dyDescent="0.2">
      <c r="A142" s="38" t="s">
        <v>155</v>
      </c>
      <c r="B142" s="305" t="s">
        <v>31</v>
      </c>
      <c r="C142" s="90"/>
      <c r="D142" s="362"/>
      <c r="E142" s="361"/>
      <c r="F142" s="48">
        <f>D125</f>
        <v>-71.610430968282927</v>
      </c>
      <c r="G142" s="129">
        <f>E125</f>
        <v>-69.010430968282947</v>
      </c>
      <c r="H142" s="48"/>
      <c r="I142" s="129"/>
      <c r="J142" s="48"/>
      <c r="K142" s="130"/>
      <c r="L142" s="129"/>
      <c r="M142" s="129"/>
      <c r="N142" s="129"/>
      <c r="O142" s="129"/>
      <c r="P142" s="191">
        <f>P69</f>
        <v>1.7121212121212124</v>
      </c>
      <c r="Q142" s="303">
        <f>Q69</f>
        <v>1.7121212121212124</v>
      </c>
      <c r="R142" s="181"/>
      <c r="S142" s="51"/>
    </row>
    <row r="143" spans="1:19" s="47" customFormat="1" x14ac:dyDescent="0.2">
      <c r="A143" s="35" t="s">
        <v>156</v>
      </c>
      <c r="B143" s="305" t="s">
        <v>31</v>
      </c>
      <c r="C143" s="90"/>
      <c r="D143" s="362"/>
      <c r="E143" s="361"/>
      <c r="F143" s="307">
        <f>F142+P142</f>
        <v>-69.898309756161709</v>
      </c>
      <c r="G143" s="360">
        <f>G142+Q142</f>
        <v>-67.298309756161729</v>
      </c>
      <c r="H143" s="48"/>
      <c r="I143" s="129"/>
      <c r="J143" s="48"/>
      <c r="K143" s="130"/>
      <c r="L143" s="129"/>
      <c r="M143" s="129"/>
      <c r="N143" s="129"/>
      <c r="O143" s="129"/>
      <c r="P143" s="193"/>
      <c r="Q143" s="306"/>
      <c r="R143" s="363">
        <v>-50</v>
      </c>
      <c r="S143" s="311" t="s">
        <v>98</v>
      </c>
    </row>
    <row r="144" spans="1:19" s="47" customFormat="1" x14ac:dyDescent="0.2">
      <c r="A144" s="68"/>
      <c r="B144" s="115"/>
      <c r="C144" s="26"/>
      <c r="D144" s="46"/>
      <c r="E144" s="24"/>
      <c r="F144" s="46"/>
      <c r="G144" s="24"/>
      <c r="H144" s="46"/>
      <c r="I144" s="24"/>
      <c r="J144" s="46"/>
      <c r="K144" s="131"/>
      <c r="L144" s="24"/>
      <c r="M144" s="24"/>
      <c r="N144" s="24"/>
      <c r="O144" s="24"/>
      <c r="P144" s="194"/>
      <c r="Q144" s="195"/>
      <c r="R144" s="206"/>
      <c r="S144" s="55"/>
    </row>
    <row r="145" spans="1:19" s="47" customFormat="1" x14ac:dyDescent="0.2">
      <c r="A145" s="35" t="s">
        <v>157</v>
      </c>
      <c r="B145" s="300" t="s">
        <v>2</v>
      </c>
      <c r="C145" s="36"/>
      <c r="D145" s="48"/>
      <c r="E145" s="129"/>
      <c r="F145" s="48"/>
      <c r="G145" s="129"/>
      <c r="H145" s="89">
        <f>H146-P146</f>
        <v>-2.7627481841050505</v>
      </c>
      <c r="I145" s="207">
        <f>I146-Q146</f>
        <v>-2.7627481841050816</v>
      </c>
      <c r="J145" s="48"/>
      <c r="K145" s="130"/>
      <c r="L145" s="129"/>
      <c r="M145" s="129"/>
      <c r="N145" s="129"/>
      <c r="O145" s="129"/>
      <c r="P145" s="190"/>
      <c r="Q145" s="302"/>
      <c r="R145" s="216">
        <v>-3</v>
      </c>
      <c r="S145" s="110" t="s">
        <v>184</v>
      </c>
    </row>
    <row r="146" spans="1:19" s="47" customFormat="1" x14ac:dyDescent="0.2">
      <c r="A146" s="38" t="s">
        <v>158</v>
      </c>
      <c r="B146" s="300" t="s">
        <v>2</v>
      </c>
      <c r="C146" s="36"/>
      <c r="D146" s="48"/>
      <c r="E146" s="129"/>
      <c r="F146" s="48"/>
      <c r="G146" s="129"/>
      <c r="H146" s="48">
        <f>H122</f>
        <v>2.8872518158949498</v>
      </c>
      <c r="I146" s="129">
        <f>I122</f>
        <v>2.8872518158949187</v>
      </c>
      <c r="J146" s="48"/>
      <c r="K146" s="130"/>
      <c r="L146" s="129"/>
      <c r="M146" s="129"/>
      <c r="N146" s="129"/>
      <c r="O146" s="129"/>
      <c r="P146" s="191">
        <f>P73</f>
        <v>5.65</v>
      </c>
      <c r="Q146" s="303">
        <f>Q73</f>
        <v>5.65</v>
      </c>
      <c r="R146" s="214"/>
      <c r="S146" s="22"/>
    </row>
    <row r="147" spans="1:19" s="47" customFormat="1" x14ac:dyDescent="0.2">
      <c r="A147" s="35" t="s">
        <v>159</v>
      </c>
      <c r="B147" s="300" t="s">
        <v>2</v>
      </c>
      <c r="C147" s="36"/>
      <c r="D147" s="48"/>
      <c r="E147" s="129"/>
      <c r="F147" s="48"/>
      <c r="G147" s="129"/>
      <c r="H147" s="48">
        <f>H146+P146</f>
        <v>8.5372518158949511</v>
      </c>
      <c r="I147" s="129">
        <f>I146+Q146</f>
        <v>8.5372518158949191</v>
      </c>
      <c r="J147" s="48"/>
      <c r="K147" s="130"/>
      <c r="L147" s="129"/>
      <c r="M147" s="129"/>
      <c r="N147" s="129"/>
      <c r="O147" s="129"/>
      <c r="P147" s="190"/>
      <c r="Q147" s="302"/>
      <c r="R147" s="129"/>
      <c r="S147" s="22"/>
    </row>
    <row r="148" spans="1:19" s="47" customFormat="1" x14ac:dyDescent="0.2">
      <c r="A148" s="43"/>
      <c r="B148" s="115"/>
      <c r="C148" s="26"/>
      <c r="D148" s="46"/>
      <c r="E148" s="24"/>
      <c r="F148" s="46"/>
      <c r="G148" s="24"/>
      <c r="H148" s="46"/>
      <c r="I148" s="24"/>
      <c r="J148" s="46"/>
      <c r="K148" s="131"/>
      <c r="L148" s="24"/>
      <c r="M148" s="24"/>
      <c r="N148" s="24"/>
      <c r="O148" s="24"/>
      <c r="P148" s="192"/>
      <c r="Q148" s="304"/>
      <c r="R148" s="206"/>
      <c r="S148" s="55"/>
    </row>
    <row r="149" spans="1:19" s="47" customFormat="1" x14ac:dyDescent="0.2">
      <c r="A149" s="35" t="s">
        <v>160</v>
      </c>
      <c r="B149" s="305" t="s">
        <v>30</v>
      </c>
      <c r="C149" s="90"/>
      <c r="D149" s="48"/>
      <c r="E149" s="129"/>
      <c r="F149" s="48"/>
      <c r="G149" s="129"/>
      <c r="H149" s="89">
        <f>H150-P150</f>
        <v>-108.05</v>
      </c>
      <c r="I149" s="207">
        <f>I150-Q150</f>
        <v>-105.45</v>
      </c>
      <c r="J149" s="48"/>
      <c r="K149" s="130"/>
      <c r="L149" s="129"/>
      <c r="M149" s="129"/>
      <c r="N149" s="129"/>
      <c r="O149" s="129"/>
      <c r="P149" s="193"/>
      <c r="Q149" s="306"/>
      <c r="R149" s="216">
        <f>-109.1+L20</f>
        <v>-108.1</v>
      </c>
      <c r="S149" s="110" t="s">
        <v>185</v>
      </c>
    </row>
    <row r="150" spans="1:19" s="47" customFormat="1" x14ac:dyDescent="0.2">
      <c r="A150" s="38" t="s">
        <v>161</v>
      </c>
      <c r="B150" s="305" t="s">
        <v>30</v>
      </c>
      <c r="C150" s="90"/>
      <c r="D150" s="48"/>
      <c r="E150" s="129"/>
      <c r="F150" s="48"/>
      <c r="G150" s="129"/>
      <c r="H150" s="94">
        <f>H123</f>
        <v>-102.39999999999999</v>
      </c>
      <c r="I150" s="213">
        <f>I123</f>
        <v>-99.8</v>
      </c>
      <c r="J150" s="48"/>
      <c r="K150" s="130"/>
      <c r="L150" s="129"/>
      <c r="M150" s="129"/>
      <c r="N150" s="129"/>
      <c r="O150" s="129"/>
      <c r="P150" s="191">
        <f>P77</f>
        <v>5.65</v>
      </c>
      <c r="Q150" s="303">
        <f>Q77</f>
        <v>5.65</v>
      </c>
      <c r="R150" s="214"/>
      <c r="S150" s="51"/>
    </row>
    <row r="151" spans="1:19" s="47" customFormat="1" x14ac:dyDescent="0.2">
      <c r="A151" s="35" t="s">
        <v>162</v>
      </c>
      <c r="B151" s="305" t="s">
        <v>30</v>
      </c>
      <c r="C151" s="90"/>
      <c r="D151" s="48"/>
      <c r="E151" s="129"/>
      <c r="F151" s="48"/>
      <c r="G151" s="129"/>
      <c r="H151" s="48">
        <f>H150+P150</f>
        <v>-96.749999999999986</v>
      </c>
      <c r="I151" s="129">
        <f>I150+Q150</f>
        <v>-94.149999999999991</v>
      </c>
      <c r="J151" s="48"/>
      <c r="K151" s="130"/>
      <c r="L151" s="129"/>
      <c r="M151" s="129"/>
      <c r="N151" s="129"/>
      <c r="O151" s="129"/>
      <c r="P151" s="193"/>
      <c r="Q151" s="306"/>
      <c r="R151" s="129"/>
      <c r="S151" s="51"/>
    </row>
    <row r="152" spans="1:19" s="47" customFormat="1" x14ac:dyDescent="0.2">
      <c r="A152" s="68"/>
      <c r="B152" s="115"/>
      <c r="C152" s="26"/>
      <c r="D152" s="46"/>
      <c r="E152" s="24"/>
      <c r="F152" s="46"/>
      <c r="G152" s="24"/>
      <c r="H152" s="46"/>
      <c r="I152" s="24"/>
      <c r="J152" s="46"/>
      <c r="K152" s="131"/>
      <c r="L152" s="24"/>
      <c r="M152" s="24"/>
      <c r="N152" s="24"/>
      <c r="O152" s="24"/>
      <c r="P152" s="194"/>
      <c r="Q152" s="195"/>
      <c r="R152" s="206"/>
      <c r="S152" s="55"/>
    </row>
    <row r="153" spans="1:19" s="47" customFormat="1" x14ac:dyDescent="0.2">
      <c r="A153" s="35" t="s">
        <v>163</v>
      </c>
      <c r="B153" s="305" t="s">
        <v>31</v>
      </c>
      <c r="C153" s="90"/>
      <c r="D153" s="48"/>
      <c r="E153" s="129"/>
      <c r="F153" s="48"/>
      <c r="G153" s="129"/>
      <c r="H153" s="89">
        <f>H154-P154</f>
        <v>-73.322552180404145</v>
      </c>
      <c r="I153" s="207">
        <f>I154-Q154</f>
        <v>-70.722552180404165</v>
      </c>
      <c r="J153" s="48"/>
      <c r="K153" s="130"/>
      <c r="L153" s="129"/>
      <c r="M153" s="129"/>
      <c r="N153" s="129"/>
      <c r="O153" s="129"/>
      <c r="P153" s="193"/>
      <c r="Q153" s="306"/>
      <c r="R153" s="377">
        <v>-199</v>
      </c>
      <c r="S153" s="309" t="s">
        <v>98</v>
      </c>
    </row>
    <row r="154" spans="1:19" s="47" customFormat="1" x14ac:dyDescent="0.2">
      <c r="A154" s="38" t="s">
        <v>164</v>
      </c>
      <c r="B154" s="305" t="s">
        <v>31</v>
      </c>
      <c r="C154" s="90"/>
      <c r="D154" s="48"/>
      <c r="E154" s="129"/>
      <c r="F154" s="48"/>
      <c r="G154" s="129"/>
      <c r="H154" s="48">
        <f>D126</f>
        <v>-71.610430968282927</v>
      </c>
      <c r="I154" s="129">
        <f>E126</f>
        <v>-69.010430968282947</v>
      </c>
      <c r="J154" s="48"/>
      <c r="K154" s="130"/>
      <c r="L154" s="129"/>
      <c r="M154" s="129"/>
      <c r="N154" s="129"/>
      <c r="O154" s="129"/>
      <c r="P154" s="191">
        <f>P81</f>
        <v>1.7121212121212124</v>
      </c>
      <c r="Q154" s="303">
        <f>Q81</f>
        <v>1.7121212121212124</v>
      </c>
      <c r="R154" s="181"/>
      <c r="S154" s="51"/>
    </row>
    <row r="155" spans="1:19" s="47" customFormat="1" x14ac:dyDescent="0.2">
      <c r="A155" s="35" t="s">
        <v>165</v>
      </c>
      <c r="B155" s="305" t="s">
        <v>31</v>
      </c>
      <c r="C155" s="90"/>
      <c r="D155" s="48"/>
      <c r="E155" s="129"/>
      <c r="F155" s="48"/>
      <c r="G155" s="129"/>
      <c r="H155" s="48">
        <f>H154+P154</f>
        <v>-69.898309756161709</v>
      </c>
      <c r="I155" s="129">
        <f>I154+Q154</f>
        <v>-67.298309756161729</v>
      </c>
      <c r="J155" s="48"/>
      <c r="K155" s="130"/>
      <c r="L155" s="129"/>
      <c r="M155" s="129"/>
      <c r="N155" s="129"/>
      <c r="O155" s="129"/>
      <c r="P155" s="193"/>
      <c r="Q155" s="306"/>
      <c r="R155" s="363">
        <v>-50</v>
      </c>
      <c r="S155" s="311" t="s">
        <v>98</v>
      </c>
    </row>
    <row r="156" spans="1:19" s="47" customFormat="1" x14ac:dyDescent="0.2">
      <c r="A156" s="68"/>
      <c r="B156" s="115"/>
      <c r="C156" s="26"/>
      <c r="D156" s="46"/>
      <c r="E156" s="24"/>
      <c r="F156" s="46"/>
      <c r="G156" s="24"/>
      <c r="H156" s="46"/>
      <c r="I156" s="24"/>
      <c r="J156" s="46"/>
      <c r="K156" s="131"/>
      <c r="L156" s="24"/>
      <c r="M156" s="24"/>
      <c r="N156" s="24"/>
      <c r="O156" s="24"/>
      <c r="P156" s="194"/>
      <c r="Q156" s="195"/>
      <c r="R156" s="206"/>
      <c r="S156" s="55"/>
    </row>
    <row r="157" spans="1:19" s="47" customFormat="1" x14ac:dyDescent="0.2">
      <c r="A157" s="312" t="s">
        <v>166</v>
      </c>
      <c r="B157" s="313" t="s">
        <v>30</v>
      </c>
      <c r="C157" s="36"/>
      <c r="D157" s="48"/>
      <c r="E157" s="129"/>
      <c r="F157" s="89">
        <f>F158-P157</f>
        <v>-129.54999999999998</v>
      </c>
      <c r="G157" s="207">
        <f>G158-Q157</f>
        <v>-126.94999999999999</v>
      </c>
      <c r="H157" s="94"/>
      <c r="I157" s="213"/>
      <c r="J157" s="89">
        <f>IF(F157&lt;-156,0,IF(F157&lt;-31,157+CEILING(F157,-1),126))</f>
        <v>27</v>
      </c>
      <c r="K157" s="301">
        <f>IF(G157&lt;-156,0,IF(G157&lt;-31,157+CEILING(G157,-1),126))</f>
        <v>30</v>
      </c>
      <c r="L157" s="129"/>
      <c r="M157" s="129"/>
      <c r="N157" s="129"/>
      <c r="O157" s="129"/>
      <c r="P157" s="191">
        <f>P85</f>
        <v>27.15</v>
      </c>
      <c r="Q157" s="303">
        <f>Q85</f>
        <v>27.15</v>
      </c>
      <c r="R157" s="214" t="s">
        <v>106</v>
      </c>
      <c r="S157" s="314" t="s">
        <v>167</v>
      </c>
    </row>
    <row r="158" spans="1:19" s="47" customFormat="1" x14ac:dyDescent="0.2">
      <c r="A158" s="315" t="s">
        <v>168</v>
      </c>
      <c r="B158" s="313" t="s">
        <v>30</v>
      </c>
      <c r="C158" s="36"/>
      <c r="D158" s="48"/>
      <c r="E158" s="129"/>
      <c r="F158" s="48">
        <f>F123</f>
        <v>-102.39999999999999</v>
      </c>
      <c r="G158" s="129">
        <f>G123</f>
        <v>-99.8</v>
      </c>
      <c r="H158" s="48"/>
      <c r="I158" s="129"/>
      <c r="J158" s="48"/>
      <c r="K158" s="130"/>
      <c r="L158" s="129"/>
      <c r="M158" s="129"/>
      <c r="N158" s="129"/>
      <c r="O158" s="129"/>
      <c r="P158" s="191"/>
      <c r="Q158" s="303"/>
      <c r="R158" s="214"/>
      <c r="S158" s="266"/>
    </row>
    <row r="159" spans="1:19" s="47" customFormat="1" x14ac:dyDescent="0.2">
      <c r="A159" s="312" t="s">
        <v>169</v>
      </c>
      <c r="B159" s="313" t="s">
        <v>30</v>
      </c>
      <c r="C159" s="36"/>
      <c r="D159" s="48"/>
      <c r="E159" s="129"/>
      <c r="F159" s="89">
        <f>F158+P159</f>
        <v>-73.25</v>
      </c>
      <c r="G159" s="207">
        <f>G158+Q159</f>
        <v>-70.650000000000006</v>
      </c>
      <c r="H159" s="94"/>
      <c r="I159" s="213"/>
      <c r="J159" s="89">
        <f>IF(F159&lt;-156,0,IF(F159&lt;-31,157+CEILING(F159,-1),126))</f>
        <v>83</v>
      </c>
      <c r="K159" s="301">
        <f>IF(G159&lt;-156,0,IF(G159&lt;-31,157+CEILING(G159,-1),126))</f>
        <v>86</v>
      </c>
      <c r="L159" s="129"/>
      <c r="M159" s="129"/>
      <c r="N159" s="129"/>
      <c r="O159" s="129"/>
      <c r="P159" s="191">
        <f>P93</f>
        <v>29.15</v>
      </c>
      <c r="Q159" s="303">
        <f>Q93</f>
        <v>29.15</v>
      </c>
      <c r="R159" s="214" t="s">
        <v>107</v>
      </c>
      <c r="S159" s="314" t="s">
        <v>167</v>
      </c>
    </row>
    <row r="160" spans="1:19" s="47" customFormat="1" x14ac:dyDescent="0.2">
      <c r="A160" s="68"/>
      <c r="B160" s="115"/>
      <c r="C160" s="26"/>
      <c r="D160" s="46"/>
      <c r="E160" s="24"/>
      <c r="F160" s="46"/>
      <c r="G160" s="24"/>
      <c r="H160" s="46"/>
      <c r="I160" s="24"/>
      <c r="J160" s="46"/>
      <c r="K160" s="131"/>
      <c r="L160" s="24"/>
      <c r="M160" s="24"/>
      <c r="N160" s="24"/>
      <c r="O160" s="24"/>
      <c r="P160" s="194"/>
      <c r="Q160" s="195"/>
      <c r="R160" s="206"/>
      <c r="S160" s="55"/>
    </row>
    <row r="161" spans="1:19" s="47" customFormat="1" x14ac:dyDescent="0.2">
      <c r="A161" s="312" t="s">
        <v>170</v>
      </c>
      <c r="B161" s="313" t="s">
        <v>30</v>
      </c>
      <c r="C161" s="36"/>
      <c r="D161" s="48"/>
      <c r="E161" s="129"/>
      <c r="F161" s="48"/>
      <c r="G161" s="129"/>
      <c r="H161" s="89">
        <f>H162-P161</f>
        <v>-129.54999999999998</v>
      </c>
      <c r="I161" s="207">
        <f>I162-Q161</f>
        <v>-126.94999999999999</v>
      </c>
      <c r="J161" s="89">
        <f>IF(H161&lt;-156,0,IF(H161&lt;-31,157+CEILING(H161,-1),126))</f>
        <v>27</v>
      </c>
      <c r="K161" s="301">
        <f>IF(I161&lt;-156,0,IF(I161&lt;-31,157+CEILING(I161,-1),126))</f>
        <v>30</v>
      </c>
      <c r="L161" s="129"/>
      <c r="M161" s="129"/>
      <c r="N161" s="129"/>
      <c r="O161" s="129"/>
      <c r="P161" s="191">
        <f>P89</f>
        <v>27.15</v>
      </c>
      <c r="Q161" s="303">
        <f>Q89</f>
        <v>27.15</v>
      </c>
      <c r="R161" s="214" t="s">
        <v>106</v>
      </c>
      <c r="S161" s="314" t="s">
        <v>171</v>
      </c>
    </row>
    <row r="162" spans="1:19" s="47" customFormat="1" x14ac:dyDescent="0.2">
      <c r="A162" s="315" t="s">
        <v>172</v>
      </c>
      <c r="B162" s="313" t="s">
        <v>30</v>
      </c>
      <c r="C162" s="36"/>
      <c r="D162" s="48"/>
      <c r="E162" s="129"/>
      <c r="F162" s="48"/>
      <c r="G162" s="129"/>
      <c r="H162" s="48">
        <f>H123</f>
        <v>-102.39999999999999</v>
      </c>
      <c r="I162" s="129">
        <f>I123</f>
        <v>-99.8</v>
      </c>
      <c r="J162" s="48"/>
      <c r="K162" s="130"/>
      <c r="L162" s="129"/>
      <c r="M162" s="129"/>
      <c r="N162" s="129"/>
      <c r="O162" s="129"/>
      <c r="P162" s="191"/>
      <c r="Q162" s="303"/>
      <c r="R162" s="214"/>
      <c r="S162" s="266"/>
    </row>
    <row r="163" spans="1:19" s="47" customFormat="1" x14ac:dyDescent="0.2">
      <c r="A163" s="312" t="s">
        <v>173</v>
      </c>
      <c r="B163" s="313" t="s">
        <v>30</v>
      </c>
      <c r="C163" s="36"/>
      <c r="D163" s="48"/>
      <c r="E163" s="129"/>
      <c r="F163" s="48"/>
      <c r="G163" s="129"/>
      <c r="H163" s="89">
        <f>H162+P163</f>
        <v>-73.25</v>
      </c>
      <c r="I163" s="207">
        <f>I162+Q163</f>
        <v>-70.650000000000006</v>
      </c>
      <c r="J163" s="89">
        <f>IF(H163&lt;-156,0,IF(H163&lt;-31,157+CEILING(H163,-1),126))</f>
        <v>83</v>
      </c>
      <c r="K163" s="301">
        <f>IF(I163&lt;-156,0,IF(I163&lt;-31,157+CEILING(I163,-1),126))</f>
        <v>86</v>
      </c>
      <c r="L163" s="129"/>
      <c r="M163" s="129"/>
      <c r="N163" s="129"/>
      <c r="O163" s="129"/>
      <c r="P163" s="191">
        <f>P97</f>
        <v>29.15</v>
      </c>
      <c r="Q163" s="303">
        <f>Q97</f>
        <v>29.15</v>
      </c>
      <c r="R163" s="214" t="s">
        <v>107</v>
      </c>
      <c r="S163" s="314" t="s">
        <v>171</v>
      </c>
    </row>
    <row r="164" spans="1:19" s="47" customFormat="1" x14ac:dyDescent="0.2">
      <c r="A164" s="68"/>
      <c r="B164" s="239"/>
      <c r="C164" s="91"/>
      <c r="D164" s="46"/>
      <c r="E164" s="24"/>
      <c r="F164" s="46"/>
      <c r="G164" s="24"/>
      <c r="H164" s="46"/>
      <c r="I164" s="24"/>
      <c r="J164" s="46"/>
      <c r="K164" s="131"/>
      <c r="L164" s="24"/>
      <c r="M164" s="24"/>
      <c r="N164" s="24"/>
      <c r="O164" s="24"/>
      <c r="P164" s="194"/>
      <c r="Q164" s="195"/>
      <c r="R164" s="206"/>
      <c r="S164" s="53"/>
    </row>
    <row r="165" spans="1:19" s="47" customFormat="1" x14ac:dyDescent="0.2">
      <c r="A165" s="312" t="s">
        <v>174</v>
      </c>
      <c r="B165" s="313" t="s">
        <v>2</v>
      </c>
      <c r="C165" s="36"/>
      <c r="D165" s="48"/>
      <c r="E165" s="129"/>
      <c r="F165" s="89">
        <f>F166-P166</f>
        <v>-9.3284271247461898</v>
      </c>
      <c r="G165" s="207">
        <f>G166-Q166</f>
        <v>-9.3284271247461898</v>
      </c>
      <c r="H165" s="48"/>
      <c r="I165" s="129"/>
      <c r="J165" s="89">
        <f>IF(F165&gt;0,0,IF(F165&lt;-30,15,ABS(CEILING((F165/2),1))))</f>
        <v>4</v>
      </c>
      <c r="K165" s="301">
        <f>IF(G165&gt;0,0,IF(G165&lt;-30,15,ABS(CEILING((G165/2),1))))</f>
        <v>4</v>
      </c>
      <c r="L165" s="129"/>
      <c r="M165" s="129"/>
      <c r="N165" s="129"/>
      <c r="O165" s="129"/>
      <c r="P165" s="193"/>
      <c r="Q165" s="306"/>
      <c r="R165" s="214"/>
      <c r="S165" s="314" t="s">
        <v>175</v>
      </c>
    </row>
    <row r="166" spans="1:19" s="47" customFormat="1" x14ac:dyDescent="0.2">
      <c r="A166" s="315" t="s">
        <v>176</v>
      </c>
      <c r="B166" s="313" t="s">
        <v>2</v>
      </c>
      <c r="C166" s="36"/>
      <c r="D166" s="48"/>
      <c r="E166" s="129"/>
      <c r="F166" s="48">
        <f>F124</f>
        <v>0</v>
      </c>
      <c r="G166" s="129">
        <f>G124</f>
        <v>0</v>
      </c>
      <c r="H166" s="48"/>
      <c r="I166" s="129"/>
      <c r="J166" s="48"/>
      <c r="K166" s="130"/>
      <c r="L166" s="129"/>
      <c r="M166" s="129"/>
      <c r="N166" s="129"/>
      <c r="O166" s="129"/>
      <c r="P166" s="191">
        <f>P101</f>
        <v>9.3284271247461898</v>
      </c>
      <c r="Q166" s="303">
        <f>Q101</f>
        <v>9.3284271247461898</v>
      </c>
      <c r="R166" s="214"/>
      <c r="S166" s="53"/>
    </row>
    <row r="167" spans="1:19" s="47" customFormat="1" x14ac:dyDescent="0.2">
      <c r="A167" s="312" t="s">
        <v>177</v>
      </c>
      <c r="B167" s="313" t="s">
        <v>2</v>
      </c>
      <c r="C167" s="36"/>
      <c r="D167" s="48"/>
      <c r="E167" s="129"/>
      <c r="F167" s="89">
        <f>F166+P166</f>
        <v>9.3284271247461898</v>
      </c>
      <c r="G167" s="207">
        <f>G166+Q166</f>
        <v>9.3284271247461898</v>
      </c>
      <c r="H167" s="48"/>
      <c r="I167" s="129"/>
      <c r="J167" s="89">
        <f>IF(F167&gt;0,0,IF(F167&lt;-30,15,ABS(CEILING((F167/2),1))))</f>
        <v>0</v>
      </c>
      <c r="K167" s="301">
        <f>IF(G167&gt;0,0,IF(G167&lt;-30,15,ABS(CEILING((G167/2),1))))</f>
        <v>0</v>
      </c>
      <c r="L167" s="129"/>
      <c r="M167" s="129"/>
      <c r="N167" s="129"/>
      <c r="O167" s="129"/>
      <c r="P167" s="193"/>
      <c r="Q167" s="306"/>
      <c r="R167" s="214"/>
      <c r="S167" s="314" t="s">
        <v>175</v>
      </c>
    </row>
    <row r="168" spans="1:19" s="47" customFormat="1" x14ac:dyDescent="0.2">
      <c r="A168" s="68"/>
      <c r="B168" s="239"/>
      <c r="C168" s="91"/>
      <c r="D168" s="46"/>
      <c r="E168" s="24"/>
      <c r="F168" s="46"/>
      <c r="G168" s="24"/>
      <c r="H168" s="46"/>
      <c r="I168" s="24"/>
      <c r="J168" s="46"/>
      <c r="K168" s="131"/>
      <c r="L168" s="24"/>
      <c r="M168" s="24"/>
      <c r="N168" s="24"/>
      <c r="O168" s="24"/>
      <c r="P168" s="194"/>
      <c r="Q168" s="195"/>
      <c r="R168" s="206"/>
      <c r="S168" s="55"/>
    </row>
    <row r="169" spans="1:19" ht="13.5" thickBot="1" x14ac:dyDescent="0.25">
      <c r="A169" s="50" t="s">
        <v>11</v>
      </c>
      <c r="B169" s="316"/>
      <c r="C169" s="208"/>
      <c r="D169" s="112"/>
      <c r="E169" s="208"/>
      <c r="F169" s="112"/>
      <c r="G169" s="208"/>
      <c r="H169" s="59"/>
      <c r="I169" s="83"/>
      <c r="J169" s="59"/>
      <c r="K169" s="132"/>
      <c r="L169" s="83"/>
      <c r="M169" s="83"/>
      <c r="N169" s="83"/>
      <c r="O169" s="83"/>
      <c r="P169" s="165"/>
      <c r="Q169" s="166"/>
      <c r="R169" s="215"/>
      <c r="S169" s="60" t="s">
        <v>12</v>
      </c>
    </row>
  </sheetData>
  <mergeCells count="12">
    <mergeCell ref="D41:H41"/>
    <mergeCell ref="J41:N41"/>
    <mergeCell ref="D56:H56"/>
    <mergeCell ref="J56:N56"/>
    <mergeCell ref="D111:H111"/>
    <mergeCell ref="D129:H129"/>
    <mergeCell ref="D2:H2"/>
    <mergeCell ref="J2:N2"/>
    <mergeCell ref="D11:H11"/>
    <mergeCell ref="D12:H12"/>
    <mergeCell ref="D27:H27"/>
    <mergeCell ref="J27:N27"/>
  </mergeCells>
  <conditionalFormatting sqref="S169">
    <cfRule type="cellIs" dxfId="10" priority="10" stopIfTrue="1" operator="equal">
      <formula>"Yes"</formula>
    </cfRule>
    <cfRule type="cellIs" dxfId="9" priority="11" stopIfTrue="1" operator="notEqual">
      <formula>"Yes"</formula>
    </cfRule>
  </conditionalFormatting>
  <conditionalFormatting sqref="F133">
    <cfRule type="cellIs" dxfId="8" priority="9" stopIfTrue="1" operator="lessThan">
      <formula>R133</formula>
    </cfRule>
  </conditionalFormatting>
  <conditionalFormatting sqref="F137">
    <cfRule type="cellIs" dxfId="7" priority="8" stopIfTrue="1" operator="lessThan">
      <formula>R137</formula>
    </cfRule>
  </conditionalFormatting>
  <conditionalFormatting sqref="F143:G143">
    <cfRule type="cellIs" dxfId="6" priority="7" stopIfTrue="1" operator="greaterThan">
      <formula>R143</formula>
    </cfRule>
  </conditionalFormatting>
  <conditionalFormatting sqref="F141">
    <cfRule type="cellIs" dxfId="5" priority="6" stopIfTrue="1" operator="lessThan">
      <formula>R141</formula>
    </cfRule>
  </conditionalFormatting>
  <conditionalFormatting sqref="H159:I159">
    <cfRule type="cellIs" dxfId="4" priority="5" stopIfTrue="1" operator="greaterThan">
      <formula>R159</formula>
    </cfRule>
  </conditionalFormatting>
  <conditionalFormatting sqref="H145">
    <cfRule type="cellIs" dxfId="3" priority="4" stopIfTrue="1" operator="lessThan">
      <formula>R145</formula>
    </cfRule>
  </conditionalFormatting>
  <conditionalFormatting sqref="H149">
    <cfRule type="cellIs" dxfId="2" priority="3" stopIfTrue="1" operator="lessThan">
      <formula>R149</formula>
    </cfRule>
  </conditionalFormatting>
  <conditionalFormatting sqref="H153">
    <cfRule type="cellIs" dxfId="1" priority="2" stopIfTrue="1" operator="lessThan">
      <formula>R153</formula>
    </cfRule>
  </conditionalFormatting>
  <conditionalFormatting sqref="G133">
    <cfRule type="cellIs" dxfId="0" priority="1" operator="lessThan">
      <formula>$R$133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5.7.4.2-1 Test 1 PC3</vt:lpstr>
      <vt:lpstr>5.7.4.2-1 Test 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Cardalda-Garcia Adrian 1SI1</cp:lastModifiedBy>
  <dcterms:created xsi:type="dcterms:W3CDTF">2009-06-16T09:56:03Z</dcterms:created>
  <dcterms:modified xsi:type="dcterms:W3CDTF">2022-04-14T14:30:47Z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